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DICIEMBRE 2020\"/>
    </mc:Choice>
  </mc:AlternateContent>
  <xr:revisionPtr revIDLastSave="0" documentId="13_ncr:1_{537AFB1D-DC49-4546-AE3C-F2BEE69F5437}" xr6:coauthVersionLast="46" xr6:coauthVersionMax="46" xr10:uidLastSave="{00000000-0000-0000-0000-000000000000}"/>
  <bookViews>
    <workbookView xWindow="-120" yWindow="-120" windowWidth="20730" windowHeight="11760" activeTab="3" xr2:uid="{00000000-000D-0000-FFFF-FFFF00000000}"/>
  </bookViews>
  <sheets>
    <sheet name="Indice" sheetId="40" r:id="rId1"/>
    <sheet name="C-45" sheetId="31" r:id="rId2"/>
    <sheet name="C.46" sheetId="37" r:id="rId3"/>
    <sheet name="C. 47" sheetId="39" r:id="rId4"/>
  </sheets>
  <externalReferences>
    <externalReference r:id="rId5"/>
    <externalReference r:id="rId6"/>
  </externalReferences>
  <definedNames>
    <definedName name="\a" localSheetId="3">#REF!</definedName>
    <definedName name="\a" localSheetId="2">#REF!</definedName>
    <definedName name="\a" localSheetId="1">'C-45'!#REF!</definedName>
    <definedName name="\A">#REF!</definedName>
    <definedName name="\C" localSheetId="3">#REF!</definedName>
    <definedName name="\C" localSheetId="2">#REF!</definedName>
    <definedName name="\C">#REF!</definedName>
    <definedName name="\e" localSheetId="3">#REF!</definedName>
    <definedName name="\e" localSheetId="2">#REF!</definedName>
    <definedName name="\e">'C-45'!#REF!</definedName>
    <definedName name="\S">#N/A</definedName>
    <definedName name="__123Graph_A" hidden="1">#REF!</definedName>
    <definedName name="__123Graph_AGRAF" hidden="1">#REF!</definedName>
    <definedName name="__123Graph_B" hidden="1">#REF!</definedName>
    <definedName name="__123Graph_BGRAF" hidden="1">#REF!</definedName>
    <definedName name="__123Graph_C" hidden="1">#REF!</definedName>
    <definedName name="__123Graph_CGRAF" hidden="1">#REF!</definedName>
    <definedName name="__123Graph_D" hidden="1">#REF!</definedName>
    <definedName name="__123Graph_DGRAF" hidden="1">#REF!</definedName>
    <definedName name="__123Graph_E" hidden="1">#REF!</definedName>
    <definedName name="__123Graph_EGRAF" hidden="1">#REF!</definedName>
    <definedName name="__123Graph_F" hidden="1">#REF!</definedName>
    <definedName name="__123Graph_FGRAF" hidden="1">#REF!</definedName>
    <definedName name="__123Graph_X" hidden="1">#REF!</definedName>
    <definedName name="__123Graph_XGRAF" hidden="1">#REF!</definedName>
    <definedName name="_1990">#REF!</definedName>
    <definedName name="_xlnm._FilterDatabase" localSheetId="3" hidden="1">'C. 47'!#REF!</definedName>
    <definedName name="_xlnm._FilterDatabase" localSheetId="2" hidden="1">'C.46'!#REF!</definedName>
    <definedName name="_Key1" localSheetId="3" hidden="1">'C. 47'!#REF!</definedName>
    <definedName name="_Key1" localSheetId="2" hidden="1">'C.46'!#REF!</definedName>
    <definedName name="_Key1" localSheetId="1" hidden="1">'C-45'!#REF!</definedName>
    <definedName name="_Key1" hidden="1">[1]INGUTI!$A$18:$A$30</definedName>
    <definedName name="_Order1" hidden="1">255</definedName>
    <definedName name="_Regression_Int" localSheetId="3" hidden="1">1</definedName>
    <definedName name="_Regression_Int" localSheetId="2" hidden="1">1</definedName>
    <definedName name="_Regression_Int" localSheetId="1" hidden="1">1</definedName>
    <definedName name="_Sort" localSheetId="3" hidden="1">'C. 47'!#REF!</definedName>
    <definedName name="_Sort" localSheetId="2" hidden="1">'C.46'!#REF!</definedName>
    <definedName name="_Sort" localSheetId="1" hidden="1">'C-45'!#REF!</definedName>
    <definedName name="_Sort" hidden="1">[1]INGUTI!$A$18:$M$30</definedName>
    <definedName name="A" localSheetId="3">'C-45'!#REF!</definedName>
    <definedName name="A">'C-45'!#REF!</definedName>
    <definedName name="A_IMPRESION_IM">#REF!</definedName>
    <definedName name="A_impresión_IM" localSheetId="3">'C. 47'!#REF!</definedName>
    <definedName name="A_impresión_IM" localSheetId="2">'C.46'!#REF!</definedName>
    <definedName name="A_impresión_IM" localSheetId="1">'C-45'!#REF!</definedName>
    <definedName name="A_IMPRESIÓN_IM">#REF!</definedName>
    <definedName name="ademas">'[2]C-47'!#REF!</definedName>
    <definedName name="AGO" localSheetId="3">#REF!</definedName>
    <definedName name="AGO" localSheetId="2">#REF!</definedName>
    <definedName name="AGO">#REF!</definedName>
    <definedName name="_xlnm.Print_Area" localSheetId="3">'C. 47'!$A$1:$O$87</definedName>
    <definedName name="_xlnm.Print_Area" localSheetId="2">'C.46'!$A$1:$M$96</definedName>
    <definedName name="_xlnm.Print_Area" localSheetId="1">'C-45'!$A$1:$M$102</definedName>
    <definedName name="_xlnm.Print_Area" localSheetId="0">Indice!$A$4:$F$17</definedName>
    <definedName name="_xlnm.Print_Area">#N/A</definedName>
    <definedName name="CUADRO">'[2]C-47'!#REF!</definedName>
    <definedName name="dias">#REF!</definedName>
    <definedName name="eeeeee">#REF!</definedName>
    <definedName name="fr" hidden="1">#REF!</definedName>
    <definedName name="hoja">#REF!</definedName>
    <definedName name="hugo" hidden="1">#REF!</definedName>
    <definedName name="juan" hidden="1">#REF!</definedName>
    <definedName name="los" hidden="1">#REF!</definedName>
    <definedName name="mara" hidden="1">#REF!</definedName>
    <definedName name="mmmmm" hidden="1">#REF!</definedName>
    <definedName name="n">'C-45'!#REF!</definedName>
    <definedName name="set">#REF!</definedName>
    <definedName name="_xlnm.Print_Titles">#REF!</definedName>
    <definedName name="Títulos_a_imprimir_IM" localSheetId="3">'C. 47'!#REF!</definedName>
    <definedName name="Títulos_a_imprimir_IM" localSheetId="2">'C.46'!#REF!</definedName>
    <definedName name="Títulos_a_imprimir_IM" localSheetId="1">'C-45'!#REF!</definedName>
  </definedNames>
  <calcPr calcId="191029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C82" i="39" l="1"/>
  <c r="C81" i="39"/>
  <c r="C80" i="39"/>
  <c r="C79" i="39"/>
  <c r="C78" i="39"/>
  <c r="C77" i="39"/>
  <c r="C76" i="39"/>
  <c r="C75" i="39"/>
  <c r="C74" i="39"/>
  <c r="C73" i="39"/>
  <c r="C72" i="39"/>
  <c r="C71" i="39"/>
  <c r="C70" i="39"/>
  <c r="C69" i="39"/>
  <c r="C68" i="39"/>
  <c r="C67" i="39"/>
  <c r="C66" i="39"/>
  <c r="C65" i="39"/>
  <c r="C64" i="39"/>
  <c r="C63" i="39"/>
  <c r="C62" i="39"/>
  <c r="C61" i="39"/>
  <c r="C60" i="39"/>
  <c r="C59" i="39"/>
  <c r="C58" i="39"/>
  <c r="C57" i="39"/>
  <c r="C56" i="39"/>
  <c r="C55" i="39"/>
  <c r="C54" i="39"/>
  <c r="C53" i="39"/>
  <c r="C52" i="39"/>
  <c r="C51" i="39"/>
  <c r="C50" i="39"/>
  <c r="C49" i="39"/>
  <c r="C48" i="39"/>
  <c r="C47" i="39"/>
  <c r="C46" i="39"/>
  <c r="C45" i="39"/>
  <c r="C44" i="39"/>
  <c r="C43" i="39"/>
  <c r="C42" i="39"/>
  <c r="C41" i="39"/>
  <c r="C40" i="39"/>
  <c r="C39" i="39"/>
  <c r="C38" i="39"/>
  <c r="C37" i="39"/>
  <c r="C36" i="39"/>
  <c r="C35" i="39"/>
  <c r="C34" i="39"/>
  <c r="C33" i="39"/>
  <c r="C32" i="39"/>
  <c r="C31" i="39"/>
  <c r="C30" i="39"/>
  <c r="C29" i="39"/>
  <c r="C28" i="39"/>
  <c r="C27" i="39"/>
  <c r="C26" i="39"/>
  <c r="C25" i="39"/>
  <c r="C24" i="39"/>
  <c r="C23" i="39"/>
  <c r="C22" i="39"/>
  <c r="C21" i="39"/>
  <c r="C20" i="39"/>
  <c r="C19" i="39"/>
  <c r="C18" i="39"/>
  <c r="C17" i="39"/>
  <c r="O15" i="39"/>
  <c r="N15" i="39"/>
  <c r="M15" i="39"/>
  <c r="L15" i="39"/>
  <c r="K15" i="39"/>
  <c r="J15" i="39"/>
  <c r="I15" i="39"/>
  <c r="H15" i="39"/>
  <c r="G15" i="39"/>
  <c r="F15" i="39"/>
  <c r="E15" i="39"/>
  <c r="D15" i="39"/>
  <c r="C15" i="39" s="1"/>
  <c r="C14" i="39"/>
  <c r="C13" i="39"/>
  <c r="C12" i="39"/>
  <c r="C11" i="39"/>
  <c r="C10" i="39"/>
  <c r="C9" i="39"/>
  <c r="C8" i="39"/>
  <c r="C7" i="39"/>
  <c r="C6" i="39"/>
  <c r="C5" i="39"/>
  <c r="E57" i="31" l="1"/>
  <c r="B57" i="31"/>
  <c r="E50" i="37"/>
  <c r="B50" i="37"/>
  <c r="K5" i="37"/>
  <c r="K50" i="37" l="1"/>
  <c r="K57" i="31" l="1"/>
  <c r="H50" i="37"/>
  <c r="K6" i="31"/>
  <c r="H57" i="31" l="1"/>
  <c r="H6" i="31"/>
  <c r="H5" i="37"/>
</calcChain>
</file>

<file path=xl/sharedStrings.xml><?xml version="1.0" encoding="utf-8"?>
<sst xmlns="http://schemas.openxmlformats.org/spreadsheetml/2006/main" count="346" uniqueCount="208">
  <si>
    <t xml:space="preserve"> Polvo de cacao</t>
    <phoneticPr fontId="0" type="noConversion"/>
  </si>
  <si>
    <t xml:space="preserve"> Manteca de cacao</t>
    <phoneticPr fontId="0" type="noConversion"/>
  </si>
  <si>
    <t xml:space="preserve"> Torta de cacao</t>
    <phoneticPr fontId="0" type="noConversion"/>
  </si>
  <si>
    <t xml:space="preserve"> Licor de cacao</t>
    <phoneticPr fontId="0" type="noConversion"/>
  </si>
  <si>
    <t xml:space="preserve"> Chocolates y cobertura</t>
    <phoneticPr fontId="0" type="noConversion"/>
  </si>
  <si>
    <t xml:space="preserve"> Cacao en grano</t>
    <phoneticPr fontId="0" type="noConversion"/>
  </si>
  <si>
    <t xml:space="preserve"> Carne ahumada</t>
    <phoneticPr fontId="0" type="noConversion"/>
  </si>
  <si>
    <t xml:space="preserve"> Queso de chancho</t>
    <phoneticPr fontId="0" type="noConversion"/>
  </si>
  <si>
    <t xml:space="preserve"> Salame</t>
    <phoneticPr fontId="0" type="noConversion"/>
  </si>
  <si>
    <t xml:space="preserve"> Hamburguesa</t>
    <phoneticPr fontId="0" type="noConversion"/>
  </si>
  <si>
    <t xml:space="preserve"> Carnes preparadas</t>
    <phoneticPr fontId="0" type="noConversion"/>
  </si>
  <si>
    <t xml:space="preserve"> Otros</t>
    <phoneticPr fontId="0" type="noConversion"/>
  </si>
  <si>
    <t xml:space="preserve">Fideos </t>
    <phoneticPr fontId="0" type="noConversion"/>
  </si>
  <si>
    <t>Corriente a granel</t>
    <phoneticPr fontId="0" type="noConversion"/>
  </si>
  <si>
    <t>Aceite esencial de limón</t>
    <phoneticPr fontId="0" type="noConversion"/>
  </si>
  <si>
    <t xml:space="preserve"> Aceite de oliva</t>
    <phoneticPr fontId="0" type="noConversion"/>
  </si>
  <si>
    <t xml:space="preserve">              sigue…</t>
  </si>
  <si>
    <t>1/ Incluye alimentos para conejos, pavos, patos, peces, equinos, etc.</t>
    <phoneticPr fontId="7" type="noConversion"/>
  </si>
  <si>
    <t xml:space="preserve"> Pasteurizada</t>
  </si>
  <si>
    <t>C.45</t>
  </si>
  <si>
    <t>C.46</t>
  </si>
  <si>
    <t>C.47</t>
  </si>
  <si>
    <t>Refinado de Oliva</t>
  </si>
  <si>
    <t>Sin elaborar:</t>
    <phoneticPr fontId="31" type="noConversion"/>
  </si>
  <si>
    <t>Elaboradas:</t>
    <phoneticPr fontId="31" type="noConversion"/>
  </si>
  <si>
    <t>Crudo de palma</t>
    <phoneticPr fontId="31" type="noConversion"/>
  </si>
  <si>
    <t>Crudo de soya</t>
    <phoneticPr fontId="31" type="noConversion"/>
  </si>
  <si>
    <t>Crudo de girasol</t>
    <phoneticPr fontId="31" type="noConversion"/>
  </si>
  <si>
    <t>Crudo de palmiste</t>
    <phoneticPr fontId="31" type="noConversion"/>
  </si>
  <si>
    <t>Refinado de soya</t>
    <phoneticPr fontId="31" type="noConversion"/>
  </si>
  <si>
    <t>Maíz</t>
    <phoneticPr fontId="31" type="noConversion"/>
  </si>
  <si>
    <t>Sorgo</t>
    <phoneticPr fontId="31" type="noConversion"/>
  </si>
  <si>
    <t>Sub-productos de trigo</t>
    <phoneticPr fontId="31" type="noConversion"/>
  </si>
  <si>
    <t>Melaza</t>
    <phoneticPr fontId="31" type="noConversion"/>
  </si>
  <si>
    <t>Harina de pescado</t>
    <phoneticPr fontId="31" type="noConversion"/>
  </si>
  <si>
    <t>Grasa de pescado</t>
    <phoneticPr fontId="31" type="noConversion"/>
  </si>
  <si>
    <t>Soya en grano</t>
    <phoneticPr fontId="31" type="noConversion"/>
  </si>
  <si>
    <t>Torta de oleaginosas</t>
    <phoneticPr fontId="31" type="noConversion"/>
  </si>
  <si>
    <t xml:space="preserve">Otros </t>
    <phoneticPr fontId="31" type="noConversion"/>
  </si>
  <si>
    <t>Avena (c/s cáscara)</t>
    <phoneticPr fontId="31" type="noConversion"/>
  </si>
  <si>
    <t>Cebada</t>
    <phoneticPr fontId="31" type="noConversion"/>
  </si>
  <si>
    <t>Kiwicha</t>
    <phoneticPr fontId="31" type="noConversion"/>
  </si>
  <si>
    <t>Quinua</t>
    <phoneticPr fontId="31" type="noConversion"/>
  </si>
  <si>
    <t>Leche en polvo</t>
    <phoneticPr fontId="31" type="noConversion"/>
  </si>
  <si>
    <t>Harina de trigo</t>
    <phoneticPr fontId="31" type="noConversion"/>
  </si>
  <si>
    <t>Azúcar</t>
    <phoneticPr fontId="31" type="noConversion"/>
  </si>
  <si>
    <t>Maca entera, maca</t>
    <phoneticPr fontId="31" type="noConversion"/>
  </si>
  <si>
    <t>Soya entera</t>
    <phoneticPr fontId="31" type="noConversion"/>
  </si>
  <si>
    <r>
      <t>2019</t>
    </r>
    <r>
      <rPr>
        <b/>
        <vertAlign val="superscript"/>
        <sz val="8"/>
        <color indexed="8"/>
        <rFont val="Arial Narrow"/>
        <family val="2"/>
      </rPr>
      <t>p/</t>
    </r>
  </si>
  <si>
    <r>
      <t>2019</t>
    </r>
    <r>
      <rPr>
        <vertAlign val="superscript"/>
        <sz val="8"/>
        <color indexed="8"/>
        <rFont val="Arial Narrow"/>
        <family val="2"/>
      </rPr>
      <t>p/</t>
    </r>
  </si>
  <si>
    <t>Caña de azúcar</t>
    <phoneticPr fontId="31" type="noConversion"/>
  </si>
  <si>
    <t xml:space="preserve">Derivados del Cacao </t>
    <phoneticPr fontId="31" type="noConversion"/>
  </si>
  <si>
    <t xml:space="preserve">Grano de cacao </t>
    <phoneticPr fontId="31" type="noConversion"/>
  </si>
  <si>
    <t>Licor de cacao</t>
    <phoneticPr fontId="31" type="noConversion"/>
  </si>
  <si>
    <t>Cocoa</t>
    <phoneticPr fontId="31" type="noConversion"/>
  </si>
  <si>
    <t>Cacao en polvo</t>
    <phoneticPr fontId="31" type="noConversion"/>
  </si>
  <si>
    <t>Manteca de cacao</t>
    <phoneticPr fontId="31" type="noConversion"/>
  </si>
  <si>
    <t>Carne Industrial</t>
    <phoneticPr fontId="31" type="noConversion"/>
  </si>
  <si>
    <t>Carne de cerdo</t>
    <phoneticPr fontId="31" type="noConversion"/>
  </si>
  <si>
    <t>Carne de ave</t>
    <phoneticPr fontId="31" type="noConversion"/>
  </si>
  <si>
    <t xml:space="preserve">Maizena </t>
    <phoneticPr fontId="31" type="noConversion"/>
  </si>
  <si>
    <t>Sal</t>
    <phoneticPr fontId="31" type="noConversion"/>
  </si>
  <si>
    <t>Otros</t>
    <phoneticPr fontId="31" type="noConversion"/>
  </si>
  <si>
    <t>Trigo</t>
    <phoneticPr fontId="31" type="noConversion"/>
  </si>
  <si>
    <t>Natural</t>
    <phoneticPr fontId="31" type="noConversion"/>
  </si>
  <si>
    <t>Fresca</t>
    <phoneticPr fontId="31" type="noConversion"/>
  </si>
  <si>
    <t>Grasa anhidra</t>
    <phoneticPr fontId="31" type="noConversion"/>
  </si>
  <si>
    <t>Indicadores Productivos</t>
  </si>
  <si>
    <t xml:space="preserve">Sub Sector Agroindustrial </t>
  </si>
  <si>
    <t xml:space="preserve"> Condensada</t>
  </si>
  <si>
    <t>En polvo descremada</t>
    <phoneticPr fontId="31" type="noConversion"/>
  </si>
  <si>
    <t>En polvo entera</t>
    <phoneticPr fontId="31" type="noConversion"/>
  </si>
  <si>
    <t>Limón sútil</t>
    <phoneticPr fontId="31" type="noConversion"/>
  </si>
  <si>
    <t xml:space="preserve">Aceite de oliva virgen </t>
    <phoneticPr fontId="31" type="noConversion"/>
  </si>
  <si>
    <t xml:space="preserve"> Aves carne</t>
    <phoneticPr fontId="0" type="noConversion"/>
  </si>
  <si>
    <t xml:space="preserve"> Pavos y patos</t>
    <phoneticPr fontId="0" type="noConversion"/>
  </si>
  <si>
    <t xml:space="preserve"> Avena, cereales y gramíneas</t>
    <phoneticPr fontId="0" type="noConversion"/>
  </si>
  <si>
    <t xml:space="preserve">Derivados del Cacao </t>
    <phoneticPr fontId="0" type="noConversion"/>
  </si>
  <si>
    <t xml:space="preserve"> Azúcar  </t>
  </si>
  <si>
    <t>Cuadro</t>
  </si>
  <si>
    <t xml:space="preserve"> Yogurts</t>
  </si>
  <si>
    <t>Productos</t>
  </si>
  <si>
    <t>Materia Prima</t>
  </si>
  <si>
    <t xml:space="preserve"> Vegetal</t>
  </si>
  <si>
    <t xml:space="preserve"> Manteca</t>
  </si>
  <si>
    <t xml:space="preserve"> Margarina</t>
  </si>
  <si>
    <t xml:space="preserve"> Porcinos</t>
  </si>
  <si>
    <t xml:space="preserve"> Vacunos</t>
  </si>
  <si>
    <t xml:space="preserve">Perú:  Ingreso  y Utilización de principales materias primas e insumos a las plantas </t>
  </si>
  <si>
    <t xml:space="preserve">          (Tonelada)</t>
  </si>
  <si>
    <t xml:space="preserve">Perú: Producción y Venta  de principales productos Agroindustriales según actividad </t>
  </si>
  <si>
    <t>sigue…</t>
  </si>
  <si>
    <t xml:space="preserve">Venta </t>
  </si>
  <si>
    <t xml:space="preserve">Ingreso </t>
  </si>
  <si>
    <t xml:space="preserve">Fideos </t>
  </si>
  <si>
    <t xml:space="preserve">Aceituna </t>
  </si>
  <si>
    <t xml:space="preserve">Utilización </t>
  </si>
  <si>
    <t>Refinado palma</t>
  </si>
  <si>
    <t xml:space="preserve">Producción  </t>
  </si>
  <si>
    <t>p/ Preliminar.</t>
  </si>
  <si>
    <t xml:space="preserve">Elaboración: MINAGRI - DGESEP (DEA) </t>
  </si>
  <si>
    <t>Aceites y Grasas</t>
  </si>
  <si>
    <t xml:space="preserve"> Aceites </t>
  </si>
  <si>
    <t xml:space="preserve"> Grasas </t>
  </si>
  <si>
    <t xml:space="preserve">Alimentos Balanceados </t>
  </si>
  <si>
    <t xml:space="preserve">Avena </t>
  </si>
  <si>
    <t xml:space="preserve">Azúcar </t>
  </si>
  <si>
    <t xml:space="preserve">Espárragos </t>
  </si>
  <si>
    <t xml:space="preserve">Derivados Lacteos </t>
  </si>
  <si>
    <t xml:space="preserve">Embutidos y Carnes </t>
  </si>
  <si>
    <t xml:space="preserve">Maltería </t>
  </si>
  <si>
    <t xml:space="preserve">Trigo </t>
  </si>
  <si>
    <t xml:space="preserve">Leche </t>
  </si>
  <si>
    <t xml:space="preserve">Aceite Esencial de Limón </t>
  </si>
  <si>
    <t xml:space="preserve">Aceite de Oliva </t>
  </si>
  <si>
    <t>Var. %</t>
  </si>
  <si>
    <t>Fresco</t>
  </si>
  <si>
    <t>Conserva</t>
  </si>
  <si>
    <t>Congelado</t>
  </si>
  <si>
    <t xml:space="preserve"> Mantequilla</t>
  </si>
  <si>
    <t xml:space="preserve"> Cremas</t>
  </si>
  <si>
    <t xml:space="preserve"> Otros 1/</t>
  </si>
  <si>
    <t xml:space="preserve"> Elaborada</t>
  </si>
  <si>
    <t xml:space="preserve"> Cocoa</t>
  </si>
  <si>
    <t xml:space="preserve">                          </t>
  </si>
  <si>
    <t xml:space="preserve"> Queso  fresco</t>
  </si>
  <si>
    <t xml:space="preserve"> Queso mantecoso</t>
  </si>
  <si>
    <t xml:space="preserve">  Manjar blanco</t>
  </si>
  <si>
    <t xml:space="preserve"> Chorizo</t>
  </si>
  <si>
    <t xml:space="preserve"> Hot Dog</t>
  </si>
  <si>
    <t xml:space="preserve"> Jamón</t>
  </si>
  <si>
    <t xml:space="preserve"> Jamonada</t>
  </si>
  <si>
    <t xml:space="preserve"> Mortadela</t>
  </si>
  <si>
    <t xml:space="preserve"> Pasteles</t>
  </si>
  <si>
    <t xml:space="preserve"> Paté</t>
  </si>
  <si>
    <t xml:space="preserve"> Envasado</t>
  </si>
  <si>
    <t xml:space="preserve"> Malta</t>
  </si>
  <si>
    <t xml:space="preserve"> Harina</t>
  </si>
  <si>
    <t xml:space="preserve"> Sémola</t>
  </si>
  <si>
    <t xml:space="preserve"> Sub - Productos</t>
  </si>
  <si>
    <t xml:space="preserve"> Evaporada</t>
  </si>
  <si>
    <t>Fruto de palma</t>
    <phoneticPr fontId="31" type="noConversion"/>
  </si>
  <si>
    <t>Aceites</t>
    <phoneticPr fontId="31" type="noConversion"/>
  </si>
  <si>
    <t>Crudo de algodón</t>
    <phoneticPr fontId="31" type="noConversion"/>
  </si>
  <si>
    <t>Maiz amarrllo</t>
  </si>
  <si>
    <r>
      <t>2020</t>
    </r>
    <r>
      <rPr>
        <b/>
        <vertAlign val="superscript"/>
        <sz val="8"/>
        <color indexed="8"/>
        <rFont val="Arial Narrow"/>
        <family val="2"/>
      </rPr>
      <t>p/</t>
    </r>
  </si>
  <si>
    <r>
      <t>2020</t>
    </r>
    <r>
      <rPr>
        <vertAlign val="superscript"/>
        <sz val="8"/>
        <color indexed="8"/>
        <rFont val="Arial Narrow"/>
        <family val="2"/>
      </rPr>
      <t>p/</t>
    </r>
  </si>
  <si>
    <t xml:space="preserve">C.45  PERÚ: PRODUCCION Y VENTA  DE PRINCIPALES PRODUCTOS AGROINDUSTRIALES SEGÚN ACTIVIDAD PRODUCTIVA </t>
  </si>
  <si>
    <t>Cáscara deshrid. de limón</t>
  </si>
  <si>
    <t xml:space="preserve"> Queso madurado (tipo suizo)</t>
  </si>
  <si>
    <t xml:space="preserve"> Aves Post./Rep.</t>
  </si>
  <si>
    <t>Torta de cacao</t>
  </si>
  <si>
    <t xml:space="preserve"> Chicharrón de prensa</t>
  </si>
  <si>
    <t>C 46  PERÚ: INGRESO Y UTILIZACION DE MATERIA PRIMA SEGÚN ACTIVIDAD PRODUCTIVA, DICIEMBRE 2019-2020</t>
  </si>
  <si>
    <t>Enero-Diciembre</t>
  </si>
  <si>
    <t>Diciembre</t>
  </si>
  <si>
    <t>Enero - Diciembre</t>
  </si>
  <si>
    <t>productiva  Diciembre2019-2020</t>
  </si>
  <si>
    <t>agroindustriales según actividad productiva, Diciembre 2019 - 2020</t>
  </si>
  <si>
    <t>Perú: Producción de Azúcar por región según mes, Enero - Diciembre 2010 - 2019/Enero - Diciembre  2020</t>
  </si>
  <si>
    <t xml:space="preserve"> -</t>
  </si>
  <si>
    <t xml:space="preserve">          DICIEMBRE 2019 - 2020</t>
  </si>
  <si>
    <t>continúa C.45</t>
  </si>
  <si>
    <t>continúa C.46</t>
  </si>
  <si>
    <t>Embutidos y Carnes Preparadas</t>
  </si>
  <si>
    <t xml:space="preserve">   -  </t>
  </si>
  <si>
    <t>Región</t>
  </si>
  <si>
    <t>Año</t>
  </si>
  <si>
    <t>Ene-Dic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</si>
  <si>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</si>
  <si>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</si>
  <si>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</si>
  <si>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</si>
  <si>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</si>
  <si>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</si>
  <si>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</si>
  <si>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</si>
  <si>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</si>
  <si>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</si>
  <si>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</si>
  <si>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</si>
  <si>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Nacional</t>
  </si>
  <si>
    <t xml:space="preserve"> 2010</t>
  </si>
  <si>
    <t xml:space="preserve"> 2011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</si>
  <si>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</si>
  <si>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</si>
  <si>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</si>
  <si>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</si>
  <si>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</si>
  <si>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</si>
  <si>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</si>
  <si>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</si>
  <si>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</si>
  <si>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Lambayeque </t>
  </si>
  <si>
    <t>Ancash</t>
  </si>
  <si>
    <t>Lima</t>
  </si>
  <si>
    <t>Arequipa</t>
  </si>
  <si>
    <r>
      <t xml:space="preserve">1/ </t>
    </r>
    <r>
      <rPr>
        <sz val="6"/>
        <rFont val="Arial Narrow"/>
        <family val="2"/>
      </rPr>
      <t>En la Región Piura se empezó a producir azúcar a partir de enero 2018</t>
    </r>
  </si>
  <si>
    <r>
      <rPr>
        <vertAlign val="superscript"/>
        <sz val="6"/>
        <rFont val="Arial Narrow"/>
        <family val="2"/>
      </rPr>
      <t>2/</t>
    </r>
    <r>
      <rPr>
        <sz val="6"/>
        <rFont val="Arial Narrow"/>
        <family val="2"/>
      </rPr>
      <t>Azúcar obtenido a partir de azúcar cruda importada: 2015= 32 032 t; 2016= 86 981 t; 2017=119 259 t;  2018= 54 699  t. 2020=37 024 t</t>
    </r>
  </si>
  <si>
    <r>
      <t xml:space="preserve">3/ </t>
    </r>
    <r>
      <rPr>
        <sz val="6"/>
        <rFont val="Arial Narrow"/>
        <family val="2"/>
      </rPr>
      <t xml:space="preserve"> En 2020 el Azúcar obtenido a partir de azúcar crudo importado  fue ene=1 999 t ; feb=3 340 t; junio=3 225 t; julio=7 059 t; agosto=4 164 t;set=4 924 t; oct=1 546 t; nov=6 241 t dic= 4 526 t</t>
    </r>
  </si>
  <si>
    <r>
      <rPr>
        <vertAlign val="superscript"/>
        <sz val="8"/>
        <rFont val="Arial Narrow"/>
        <family val="2"/>
      </rPr>
      <t>p/</t>
    </r>
    <r>
      <rPr>
        <vertAlign val="superscript"/>
        <sz val="11"/>
        <rFont val="Arial Narrow"/>
        <family val="2"/>
      </rPr>
      <t xml:space="preserve"> </t>
    </r>
    <r>
      <rPr>
        <sz val="11"/>
        <rFont val="Arial Narrow"/>
        <family val="2"/>
      </rPr>
      <t xml:space="preserve">  </t>
    </r>
    <r>
      <rPr>
        <sz val="6"/>
        <rFont val="Arial Narrow"/>
        <family val="2"/>
      </rPr>
      <t>Preliminar</t>
    </r>
  </si>
  <si>
    <t>Desde abril 2020 no se dispone de información regular de algunas empresas  por motivo de la pandemia</t>
  </si>
  <si>
    <t>Fuente : SIEA</t>
  </si>
  <si>
    <t>Elaboración : MINAGRI - DGESEP (DEA)</t>
  </si>
  <si>
    <t xml:space="preserve">C.47  PERÚ: PRODUCCIÓN DE AZÚCAR POR REGIÓN SEGÚN MES, ENERO 2010 - DICIEMBRE 2020 </t>
  </si>
  <si>
    <r>
      <t xml:space="preserve">2020 </t>
    </r>
    <r>
      <rPr>
        <b/>
        <vertAlign val="superscript"/>
        <sz val="7"/>
        <color indexed="8"/>
        <rFont val="Arial Narrow"/>
        <family val="2"/>
      </rPr>
      <t>p/</t>
    </r>
  </si>
  <si>
    <r>
      <t>Piura</t>
    </r>
    <r>
      <rPr>
        <vertAlign val="superscript"/>
        <sz val="7"/>
        <color indexed="8"/>
        <rFont val="Arial Narrow"/>
        <family val="2"/>
      </rPr>
      <t xml:space="preserve"> 1/</t>
    </r>
  </si>
  <si>
    <r>
      <t>La Libertad</t>
    </r>
    <r>
      <rPr>
        <vertAlign val="superscript"/>
        <sz val="7"/>
        <color indexed="8"/>
        <rFont val="Arial Narrow"/>
        <family val="2"/>
      </rPr>
      <t xml:space="preserve"> 2/ 3/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</si>
</sst>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164" formatCode="_ &quot;S/.&quot;\ * #,##0.00_ ;_ &quot;S/.&quot;\ * \-#,##0.00_ ;_ &quot;S/.&quot;\ * &quot;-&quot;??_ ;_ @_ "/>
    <numFmt numFmtId="165" formatCode="_ * #,##0.00_ ;_ * \-#,##0.00_ ;_ * &quot;-&quot;??_ ;_ @_ "/>
    <numFmt numFmtId="166" formatCode="_(* #,##0.00_);_(* \(#,##0.00\);_(* &quot;-&quot;??_);_(@_)"/>
    <numFmt numFmtId="167" formatCode="General_)"/>
    <numFmt numFmtId="168" formatCode="0_)"/>
    <numFmt numFmtId="169" formatCode="0.0_)"/>
    <numFmt numFmtId="170" formatCode="#,##0.0"/>
    <numFmt numFmtId="171" formatCode="_-* #,##0.00\ [$€]_-;\-* #,##0.00\ [$€]_-;_-* &quot;-&quot;??\ [$€]_-;_-@_-"/>
    <numFmt numFmtId="172" formatCode="_([$€-2]\ * #,##0.00_);_([$€-2]\ * \(#,##0.00\);_([$€-2]\ * &quot;-&quot;??_)"/>
    <numFmt numFmtId="173" formatCode="#,##0.00\ ;&quot; (&quot;#,##0.00\);&quot; -&quot;#\ ;@\ "/>
    <numFmt numFmtId="174" formatCode="0.0"/>
    <numFmt numFmtId="175" formatCode="#,##0.0;\-#,##0.0"/>
    <numFmt numFmtId="176" formatCode="0.00_)"/>
    <numFmt numFmtId="177" formatCode="#,##0.0__"/>
    <numFmt numFmtId="178" formatCode="#\ ##0"/>
  </numFmts>
  <fonts count="56">
    <font>
      <sz val="10"/>
      <name val="Arial"/>
      <family val="2"/>
    </font>
    <font>
      <sz val="10"/>
      <name val="Arial"/>
      <family val="2"/>
    </font>
    <font>
      <b/>
      <u/>
      <sz val="8"/>
      <name val="Times"/>
      <family val="1"/>
    </font>
    <font>
      <sz val="8"/>
      <name val="Times"/>
      <family val="1"/>
    </font>
    <font>
      <b/>
      <i/>
      <sz val="8"/>
      <name val="Times"/>
      <family val="1"/>
    </font>
    <font>
      <b/>
      <sz val="8"/>
      <name val="Times"/>
      <family val="1"/>
    </font>
    <font>
      <b/>
      <sz val="9"/>
      <name val="Bookman"/>
    </font>
    <font>
      <sz val="8"/>
      <name val="Arial"/>
      <family val="2"/>
    </font>
    <font>
      <sz val="8"/>
      <name val="Helvetic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9"/>
      <name val="Calibri"/>
      <family val="2"/>
    </font>
    <font>
      <sz val="8"/>
      <name val="Verdana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color indexed="8"/>
      <name val="Arial Narrow"/>
      <family val="2"/>
    </font>
    <font>
      <sz val="8"/>
      <color indexed="9"/>
      <name val="Arial Narrow"/>
      <family val="2"/>
    </font>
    <font>
      <vertAlign val="superscript"/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sz val="6"/>
      <color indexed="8"/>
      <name val="Arial Narrow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rgb="FFFF0000"/>
      <name val="Arial Narrow"/>
      <family val="2"/>
    </font>
    <font>
      <sz val="8"/>
      <color indexed="8"/>
      <name val="Arial Narrow"/>
      <family val="2"/>
    </font>
    <font>
      <vertAlign val="superscript"/>
      <sz val="6"/>
      <name val="Arial Narrow"/>
      <family val="2"/>
    </font>
    <font>
      <vertAlign val="superscript"/>
      <sz val="11"/>
      <name val="Arial Narrow"/>
      <family val="2"/>
    </font>
    <font>
      <vertAlign val="superscript"/>
      <sz val="8"/>
      <name val="Arial Narrow"/>
      <family val="2"/>
    </font>
    <font>
      <sz val="11"/>
      <name val="Arial Narrow"/>
      <family val="2"/>
    </font>
    <font>
      <b/>
      <sz val="7"/>
      <color indexed="8"/>
      <name val="Arial Narrow"/>
      <family val="2"/>
    </font>
    <font>
      <b/>
      <vertAlign val="superscript"/>
      <sz val="7"/>
      <color indexed="8"/>
      <name val="Arial Narrow"/>
      <family val="2"/>
    </font>
    <font>
      <sz val="7"/>
      <color indexed="8"/>
      <name val="Arial Narrow"/>
      <family val="2"/>
    </font>
    <font>
      <sz val="7"/>
      <name val="Arial Narrow"/>
      <family val="2"/>
    </font>
    <font>
      <vertAlign val="superscript"/>
      <sz val="7"/>
      <color indexed="8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0"/>
      </patternFill>
    </fill>
    <fill>
      <patternFill patternType="solid">
        <fgColor indexed="57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gray125">
        <fgColor indexed="8"/>
      </patternFill>
    </fill>
    <fill>
      <patternFill patternType="solid">
        <fgColor theme="0"/>
        <bgColor indexed="64"/>
      </patternFill>
    </fill>
    <fill>
      <patternFill patternType="solid">
        <fgColor indexed="49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5" fillId="14" borderId="0" applyNumberFormat="0" applyBorder="0" applyAlignment="0" applyProtection="0"/>
    <xf numFmtId="0" fontId="16" fillId="5" borderId="15" applyNumberFormat="0" applyAlignment="0" applyProtection="0"/>
    <xf numFmtId="0" fontId="17" fillId="15" borderId="16" applyNumberFormat="0" applyAlignment="0" applyProtection="0"/>
    <xf numFmtId="0" fontId="18" fillId="0" borderId="17" applyNumberFormat="0" applyFill="0" applyAlignment="0" applyProtection="0"/>
    <xf numFmtId="167" fontId="2" fillId="0" borderId="0"/>
    <xf numFmtId="167" fontId="3" fillId="0" borderId="0"/>
    <xf numFmtId="0" fontId="19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21" fillId="6" borderId="15" applyNumberFormat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22" fillId="19" borderId="0" applyNumberFormat="0" applyBorder="0" applyAlignment="0" applyProtection="0"/>
    <xf numFmtId="165" fontId="1" fillId="0" borderId="0" applyFont="0" applyFill="0" applyBorder="0" applyAlignment="0" applyProtection="0"/>
    <xf numFmtId="173" fontId="9" fillId="0" borderId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ill="0" applyBorder="0" applyAlignment="0" applyProtection="0"/>
    <xf numFmtId="164" fontId="9" fillId="0" borderId="0" applyFill="0" applyBorder="0" applyAlignment="0" applyProtection="0"/>
    <xf numFmtId="164" fontId="9" fillId="0" borderId="0" applyFill="0" applyBorder="0" applyAlignment="0" applyProtection="0"/>
    <xf numFmtId="164" fontId="9" fillId="0" borderId="0" applyFill="0" applyBorder="0" applyAlignment="0" applyProtection="0"/>
    <xf numFmtId="0" fontId="23" fillId="11" borderId="0" applyNumberFormat="0" applyBorder="0" applyAlignment="0" applyProtection="0"/>
    <xf numFmtId="0" fontId="9" fillId="0" borderId="0"/>
    <xf numFmtId="0" fontId="10" fillId="0" borderId="0"/>
    <xf numFmtId="0" fontId="9" fillId="0" borderId="0"/>
    <xf numFmtId="168" fontId="8" fillId="0" borderId="0"/>
    <xf numFmtId="168" fontId="8" fillId="0" borderId="0"/>
    <xf numFmtId="168" fontId="8" fillId="0" borderId="0"/>
    <xf numFmtId="0" fontId="11" fillId="0" borderId="0"/>
    <xf numFmtId="0" fontId="11" fillId="0" borderId="0"/>
    <xf numFmtId="0" fontId="9" fillId="7" borderId="19" applyNumberFormat="0" applyFont="0" applyAlignment="0" applyProtection="0"/>
    <xf numFmtId="167" fontId="4" fillId="0" borderId="0"/>
    <xf numFmtId="167" fontId="5" fillId="20" borderId="0"/>
    <xf numFmtId="167" fontId="5" fillId="20" borderId="0"/>
    <xf numFmtId="0" fontId="24" fillId="5" borderId="2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7" fontId="6" fillId="0" borderId="0"/>
    <xf numFmtId="167" fontId="5" fillId="0" borderId="0"/>
    <xf numFmtId="0" fontId="28" fillId="0" borderId="21" applyNumberFormat="0" applyFill="0" applyAlignment="0" applyProtection="0"/>
    <xf numFmtId="0" fontId="20" fillId="0" borderId="22" applyNumberFormat="0" applyFill="0" applyAlignment="0" applyProtection="0"/>
    <xf numFmtId="0" fontId="29" fillId="0" borderId="23" applyNumberFormat="0" applyFill="0" applyAlignment="0" applyProtection="0"/>
    <xf numFmtId="0" fontId="41" fillId="0" borderId="0"/>
    <xf numFmtId="166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8" fillId="0" borderId="0"/>
  </cellStyleXfs>
  <cellXfs count="335">
    <xf numFmtId="0" fontId="0" fillId="0" borderId="0" xfId="0"/>
    <xf numFmtId="0" fontId="0" fillId="0" borderId="0" xfId="0" applyBorder="1"/>
    <xf numFmtId="0" fontId="12" fillId="0" borderId="0" xfId="0" applyFont="1" applyBorder="1"/>
    <xf numFmtId="0" fontId="34" fillId="0" borderId="0" xfId="0" applyFont="1"/>
    <xf numFmtId="0" fontId="34" fillId="0" borderId="0" xfId="0" applyFont="1" applyAlignment="1" applyProtection="1">
      <alignment horizontal="left"/>
    </xf>
    <xf numFmtId="0" fontId="34" fillId="0" borderId="0" xfId="0" applyFont="1" applyFill="1" applyAlignment="1" applyProtection="1">
      <alignment horizontal="left"/>
    </xf>
    <xf numFmtId="0" fontId="34" fillId="0" borderId="0" xfId="0" applyFont="1" applyAlignment="1" applyProtection="1"/>
    <xf numFmtId="37" fontId="34" fillId="0" borderId="0" xfId="0" applyNumberFormat="1" applyFont="1" applyFill="1" applyAlignment="1" applyProtection="1">
      <alignment vertical="center"/>
    </xf>
    <xf numFmtId="0" fontId="34" fillId="0" borderId="5" xfId="0" applyFont="1" applyBorder="1"/>
    <xf numFmtId="168" fontId="34" fillId="0" borderId="0" xfId="51" applyFont="1" applyAlignment="1">
      <alignment vertical="center"/>
    </xf>
    <xf numFmtId="0" fontId="36" fillId="0" borderId="0" xfId="0" applyFont="1" applyAlignment="1">
      <alignment vertical="center"/>
    </xf>
    <xf numFmtId="168" fontId="34" fillId="0" borderId="0" xfId="52" applyFont="1" applyAlignment="1">
      <alignment vertical="center"/>
    </xf>
    <xf numFmtId="1" fontId="33" fillId="0" borderId="0" xfId="0" applyNumberFormat="1" applyFont="1" applyFill="1" applyAlignment="1" applyProtection="1">
      <alignment horizontal="left" vertical="center"/>
      <protection locked="0"/>
    </xf>
    <xf numFmtId="1" fontId="34" fillId="0" borderId="0" xfId="0" applyNumberFormat="1" applyFont="1" applyFill="1" applyAlignment="1" applyProtection="1">
      <alignment horizontal="left" vertical="center"/>
      <protection locked="0"/>
    </xf>
    <xf numFmtId="37" fontId="34" fillId="0" borderId="0" xfId="52" applyNumberFormat="1" applyFont="1" applyAlignment="1" applyProtection="1">
      <alignment vertical="center"/>
    </xf>
    <xf numFmtId="1" fontId="34" fillId="0" borderId="0" xfId="0" applyNumberFormat="1" applyFont="1" applyFill="1" applyBorder="1" applyAlignment="1" applyProtection="1">
      <alignment horizontal="left" vertical="center"/>
      <protection locked="0"/>
    </xf>
    <xf numFmtId="169" fontId="34" fillId="0" borderId="0" xfId="0" applyNumberFormat="1" applyFont="1" applyFill="1" applyAlignment="1">
      <alignment horizontal="right" vertical="center"/>
    </xf>
    <xf numFmtId="1" fontId="34" fillId="0" borderId="5" xfId="0" applyNumberFormat="1" applyFont="1" applyFill="1" applyBorder="1" applyAlignment="1">
      <alignment horizontal="left" vertical="center"/>
    </xf>
    <xf numFmtId="168" fontId="34" fillId="0" borderId="0" xfId="51" applyFont="1" applyBorder="1" applyAlignment="1">
      <alignment horizontal="left" vertical="center"/>
    </xf>
    <xf numFmtId="168" fontId="34" fillId="0" borderId="0" xfId="51" applyFont="1" applyAlignment="1" applyProtection="1">
      <alignment vertical="center"/>
    </xf>
    <xf numFmtId="169" fontId="34" fillId="0" borderId="0" xfId="51" applyNumberFormat="1" applyFont="1" applyAlignment="1">
      <alignment vertical="center"/>
    </xf>
    <xf numFmtId="168" fontId="34" fillId="0" borderId="0" xfId="52" applyFont="1" applyBorder="1" applyAlignment="1">
      <alignment horizontal="center" vertical="center"/>
    </xf>
    <xf numFmtId="49" fontId="36" fillId="0" borderId="0" xfId="54" applyNumberFormat="1" applyFont="1" applyFill="1" applyBorder="1" applyAlignment="1">
      <alignment horizontal="center" vertical="center"/>
    </xf>
    <xf numFmtId="168" fontId="37" fillId="0" borderId="0" xfId="51" applyFont="1" applyFill="1" applyBorder="1" applyAlignment="1" applyProtection="1">
      <alignment horizontal="center" vertical="center"/>
    </xf>
    <xf numFmtId="167" fontId="35" fillId="0" borderId="0" xfId="0" quotePrefix="1" applyNumberFormat="1" applyFont="1" applyFill="1" applyAlignment="1" applyProtection="1">
      <alignment horizontal="left" vertical="center"/>
    </xf>
    <xf numFmtId="168" fontId="35" fillId="0" borderId="0" xfId="53" applyFont="1" applyAlignment="1" applyProtection="1">
      <alignment horizontal="left"/>
    </xf>
    <xf numFmtId="0" fontId="32" fillId="0" borderId="0" xfId="0" applyFont="1" applyAlignment="1" applyProtection="1">
      <alignment horizontal="left"/>
    </xf>
    <xf numFmtId="0" fontId="32" fillId="0" borderId="0" xfId="0" quotePrefix="1" applyFont="1" applyAlignment="1" applyProtection="1">
      <alignment horizontal="left"/>
    </xf>
    <xf numFmtId="0" fontId="32" fillId="0" borderId="0" xfId="0" applyFont="1"/>
    <xf numFmtId="168" fontId="37" fillId="0" borderId="0" xfId="52" applyFont="1" applyFill="1" applyBorder="1" applyAlignment="1" applyProtection="1">
      <alignment horizontal="center" vertical="center"/>
      <protection locked="0"/>
    </xf>
    <xf numFmtId="1" fontId="32" fillId="0" borderId="0" xfId="0" applyNumberFormat="1" applyFont="1" applyFill="1" applyAlignment="1" applyProtection="1">
      <alignment horizontal="left" vertical="center"/>
      <protection locked="0"/>
    </xf>
    <xf numFmtId="168" fontId="35" fillId="0" borderId="0" xfId="52" applyFont="1" applyAlignment="1">
      <alignment vertical="center"/>
    </xf>
    <xf numFmtId="170" fontId="32" fillId="0" borderId="0" xfId="0" applyNumberFormat="1" applyFont="1" applyAlignment="1" applyProtection="1"/>
    <xf numFmtId="3" fontId="34" fillId="0" borderId="0" xfId="0" applyNumberFormat="1" applyFont="1" applyFill="1"/>
    <xf numFmtId="3" fontId="34" fillId="0" borderId="0" xfId="51" applyNumberFormat="1" applyFont="1" applyAlignment="1">
      <alignment vertical="center"/>
    </xf>
    <xf numFmtId="3" fontId="36" fillId="3" borderId="13" xfId="54" applyNumberFormat="1" applyFont="1" applyFill="1" applyBorder="1" applyAlignment="1">
      <alignment horizontal="center" vertical="center" wrapText="1"/>
    </xf>
    <xf numFmtId="3" fontId="34" fillId="0" borderId="5" xfId="51" applyNumberFormat="1" applyFont="1" applyBorder="1" applyAlignment="1">
      <alignment vertical="center"/>
    </xf>
    <xf numFmtId="0" fontId="42" fillId="0" borderId="0" xfId="0" applyFont="1"/>
    <xf numFmtId="0" fontId="30" fillId="0" borderId="0" xfId="0" applyFont="1"/>
    <xf numFmtId="0" fontId="44" fillId="0" borderId="3" xfId="0" applyFont="1" applyBorder="1"/>
    <xf numFmtId="0" fontId="43" fillId="0" borderId="4" xfId="0" applyFont="1" applyBorder="1"/>
    <xf numFmtId="0" fontId="43" fillId="0" borderId="5" xfId="0" applyFont="1" applyBorder="1"/>
    <xf numFmtId="168" fontId="44" fillId="0" borderId="2" xfId="52" applyFont="1" applyBorder="1" applyAlignment="1">
      <alignment vertical="center"/>
    </xf>
    <xf numFmtId="0" fontId="43" fillId="0" borderId="0" xfId="0" applyFont="1" applyBorder="1"/>
    <xf numFmtId="0" fontId="43" fillId="0" borderId="1" xfId="0" applyFont="1" applyBorder="1"/>
    <xf numFmtId="3" fontId="34" fillId="21" borderId="0" xfId="51" applyNumberFormat="1" applyFont="1" applyFill="1" applyAlignment="1">
      <alignment vertical="center"/>
    </xf>
    <xf numFmtId="0" fontId="32" fillId="0" borderId="0" xfId="0" applyFont="1" applyAlignment="1"/>
    <xf numFmtId="3" fontId="34" fillId="0" borderId="5" xfId="0" applyNumberFormat="1" applyFont="1" applyBorder="1" applyProtection="1"/>
    <xf numFmtId="176" fontId="34" fillId="0" borderId="0" xfId="51" applyNumberFormat="1" applyFont="1" applyAlignment="1">
      <alignment vertical="center"/>
    </xf>
    <xf numFmtId="169" fontId="34" fillId="0" borderId="7" xfId="52" applyNumberFormat="1" applyFont="1" applyBorder="1" applyAlignment="1" applyProtection="1">
      <alignment horizontal="right" vertical="center"/>
    </xf>
    <xf numFmtId="0" fontId="32" fillId="0" borderId="0" xfId="0" applyFont="1" applyFill="1" applyAlignment="1" applyProtection="1"/>
    <xf numFmtId="1" fontId="33" fillId="0" borderId="0" xfId="0" applyNumberFormat="1" applyFont="1" applyFill="1" applyAlignment="1" applyProtection="1">
      <alignment vertical="center"/>
      <protection locked="0"/>
    </xf>
    <xf numFmtId="1" fontId="34" fillId="0" borderId="0" xfId="0" applyNumberFormat="1" applyFont="1" applyFill="1" applyAlignment="1" applyProtection="1">
      <alignment vertical="center"/>
      <protection locked="0"/>
    </xf>
    <xf numFmtId="11" fontId="33" fillId="0" borderId="0" xfId="0" applyNumberFormat="1" applyFont="1" applyAlignment="1" applyProtection="1"/>
    <xf numFmtId="1" fontId="34" fillId="0" borderId="0" xfId="0" applyNumberFormat="1" applyFont="1" applyFill="1" applyAlignment="1" applyProtection="1">
      <protection locked="0"/>
    </xf>
    <xf numFmtId="0" fontId="32" fillId="0" borderId="0" xfId="0" applyFont="1" applyAlignment="1" applyProtection="1"/>
    <xf numFmtId="1" fontId="34" fillId="0" borderId="0" xfId="0" applyNumberFormat="1" applyFont="1" applyFill="1" applyAlignment="1">
      <alignment vertical="center"/>
    </xf>
    <xf numFmtId="0" fontId="32" fillId="0" borderId="0" xfId="0" quotePrefix="1" applyFont="1" applyAlignment="1" applyProtection="1"/>
    <xf numFmtId="168" fontId="37" fillId="0" borderId="0" xfId="52" applyFont="1" applyFill="1" applyBorder="1" applyAlignment="1" applyProtection="1">
      <alignment vertical="center"/>
      <protection locked="0"/>
    </xf>
    <xf numFmtId="1" fontId="32" fillId="0" borderId="0" xfId="0" applyNumberFormat="1" applyFont="1" applyFill="1" applyAlignment="1" applyProtection="1">
      <protection locked="0"/>
    </xf>
    <xf numFmtId="0" fontId="34" fillId="0" borderId="0" xfId="0" quotePrefix="1" applyFont="1" applyFill="1" applyAlignment="1" applyProtection="1"/>
    <xf numFmtId="0" fontId="34" fillId="0" borderId="0" xfId="0" applyFont="1" applyFill="1" applyAlignment="1" applyProtection="1"/>
    <xf numFmtId="0" fontId="34" fillId="0" borderId="0" xfId="0" applyFont="1" applyAlignment="1"/>
    <xf numFmtId="0" fontId="33" fillId="0" borderId="0" xfId="0" applyFont="1" applyAlignment="1" applyProtection="1"/>
    <xf numFmtId="37" fontId="34" fillId="0" borderId="0" xfId="0" applyNumberFormat="1" applyFont="1" applyAlignment="1" applyProtection="1"/>
    <xf numFmtId="37" fontId="32" fillId="0" borderId="0" xfId="0" applyNumberFormat="1" applyFont="1" applyAlignment="1" applyProtection="1"/>
    <xf numFmtId="0" fontId="34" fillId="0" borderId="0" xfId="0" applyFont="1" applyFill="1" applyAlignment="1" applyProtection="1">
      <alignment vertical="center"/>
    </xf>
    <xf numFmtId="0" fontId="43" fillId="0" borderId="3" xfId="0" applyFont="1" applyBorder="1"/>
    <xf numFmtId="168" fontId="34" fillId="0" borderId="2" xfId="51" applyFont="1" applyBorder="1" applyAlignment="1">
      <alignment vertical="center"/>
    </xf>
    <xf numFmtId="169" fontId="34" fillId="0" borderId="0" xfId="52" applyNumberFormat="1" applyFont="1" applyBorder="1" applyAlignment="1" applyProtection="1">
      <alignment horizontal="right" vertical="center"/>
    </xf>
    <xf numFmtId="3" fontId="34" fillId="0" borderId="0" xfId="0" applyNumberFormat="1" applyFont="1" applyFill="1" applyAlignment="1">
      <alignment horizontal="right"/>
    </xf>
    <xf numFmtId="3" fontId="34" fillId="0" borderId="5" xfId="0" applyNumberFormat="1" applyFont="1" applyBorder="1" applyAlignment="1" applyProtection="1">
      <alignment horizontal="right"/>
    </xf>
    <xf numFmtId="3" fontId="34" fillId="0" borderId="0" xfId="51" applyNumberFormat="1" applyFont="1" applyAlignment="1">
      <alignment horizontal="center" vertical="center"/>
    </xf>
    <xf numFmtId="3" fontId="32" fillId="0" borderId="0" xfId="0" quotePrefix="1" applyNumberFormat="1" applyFont="1" applyAlignment="1" applyProtection="1">
      <alignment horizontal="center"/>
    </xf>
    <xf numFmtId="3" fontId="32" fillId="0" borderId="0" xfId="0" applyNumberFormat="1" applyFont="1" applyAlignment="1">
      <alignment horizontal="center"/>
    </xf>
    <xf numFmtId="3" fontId="32" fillId="0" borderId="0" xfId="51" applyNumberFormat="1" applyFont="1" applyBorder="1" applyAlignment="1">
      <alignment horizontal="center" vertical="center"/>
    </xf>
    <xf numFmtId="3" fontId="34" fillId="0" borderId="0" xfId="51" applyNumberFormat="1" applyFont="1" applyBorder="1" applyAlignment="1">
      <alignment horizontal="center" vertical="center"/>
    </xf>
    <xf numFmtId="3" fontId="36" fillId="0" borderId="0" xfId="54" applyNumberFormat="1" applyFont="1" applyFill="1" applyBorder="1" applyAlignment="1">
      <alignment horizontal="center" vertical="center" wrapText="1"/>
    </xf>
    <xf numFmtId="3" fontId="34" fillId="0" borderId="0" xfId="0" applyNumberFormat="1" applyFont="1" applyFill="1" applyAlignment="1" applyProtection="1">
      <alignment horizontal="center"/>
    </xf>
    <xf numFmtId="3" fontId="34" fillId="0" borderId="0" xfId="0" applyNumberFormat="1" applyFont="1" applyAlignment="1" applyProtection="1">
      <alignment horizontal="center"/>
    </xf>
    <xf numFmtId="3" fontId="34" fillId="0" borderId="0" xfId="51" applyNumberFormat="1" applyFont="1" applyAlignment="1" applyProtection="1">
      <alignment horizontal="center" vertical="center"/>
    </xf>
    <xf numFmtId="3" fontId="37" fillId="0" borderId="0" xfId="51" applyNumberFormat="1" applyFont="1" applyFill="1" applyBorder="1" applyAlignment="1" applyProtection="1">
      <alignment horizontal="center" vertical="center"/>
    </xf>
    <xf numFmtId="3" fontId="34" fillId="0" borderId="0" xfId="0" applyNumberFormat="1" applyFont="1" applyBorder="1" applyAlignment="1" applyProtection="1">
      <alignment horizontal="center"/>
    </xf>
    <xf numFmtId="3" fontId="35" fillId="0" borderId="0" xfId="51" applyNumberFormat="1" applyFont="1" applyAlignment="1">
      <alignment horizontal="center" vertical="center"/>
    </xf>
    <xf numFmtId="3" fontId="35" fillId="0" borderId="0" xfId="53" applyNumberFormat="1" applyFont="1" applyAlignment="1">
      <alignment horizontal="center" vertical="center"/>
    </xf>
    <xf numFmtId="174" fontId="40" fillId="0" borderId="7" xfId="0" applyNumberFormat="1" applyFont="1" applyBorder="1" applyAlignment="1">
      <alignment horizontal="right" vertical="center"/>
    </xf>
    <xf numFmtId="3" fontId="34" fillId="0" borderId="0" xfId="0" applyNumberFormat="1" applyFont="1" applyFill="1" applyAlignment="1" applyProtection="1">
      <alignment vertical="center"/>
    </xf>
    <xf numFmtId="169" fontId="34" fillId="0" borderId="0" xfId="52" applyNumberFormat="1" applyFont="1" applyAlignment="1">
      <alignment horizontal="right" vertical="center"/>
    </xf>
    <xf numFmtId="169" fontId="34" fillId="0" borderId="0" xfId="52" applyNumberFormat="1" applyFont="1" applyAlignment="1" applyProtection="1">
      <alignment horizontal="right" vertical="center"/>
    </xf>
    <xf numFmtId="3" fontId="34" fillId="0" borderId="0" xfId="40" applyNumberFormat="1" applyFont="1" applyFill="1" applyAlignment="1" applyProtection="1">
      <alignment vertical="center"/>
    </xf>
    <xf numFmtId="3" fontId="34" fillId="0" borderId="0" xfId="52" applyNumberFormat="1" applyFont="1" applyAlignment="1" applyProtection="1">
      <alignment vertical="center"/>
    </xf>
    <xf numFmtId="3" fontId="34" fillId="0" borderId="0" xfId="52" applyNumberFormat="1" applyFont="1" applyBorder="1" applyAlignment="1" applyProtection="1">
      <alignment vertical="center"/>
    </xf>
    <xf numFmtId="3" fontId="32" fillId="0" borderId="0" xfId="52" applyNumberFormat="1" applyFont="1" applyBorder="1" applyAlignment="1">
      <alignment vertical="center"/>
    </xf>
    <xf numFmtId="3" fontId="34" fillId="0" borderId="0" xfId="52" applyNumberFormat="1" applyFont="1" applyBorder="1" applyAlignment="1">
      <alignment vertical="center"/>
    </xf>
    <xf numFmtId="3" fontId="37" fillId="0" borderId="0" xfId="52" applyNumberFormat="1" applyFont="1" applyFill="1" applyBorder="1" applyAlignment="1" applyProtection="1">
      <alignment vertical="center"/>
      <protection locked="0"/>
    </xf>
    <xf numFmtId="3" fontId="34" fillId="0" borderId="0" xfId="0" applyNumberFormat="1" applyFont="1" applyFill="1" applyAlignment="1">
      <alignment vertical="center"/>
    </xf>
    <xf numFmtId="3" fontId="34" fillId="0" borderId="0" xfId="52" applyNumberFormat="1" applyFont="1" applyAlignment="1">
      <alignment vertical="center"/>
    </xf>
    <xf numFmtId="3" fontId="34" fillId="0" borderId="7" xfId="52" applyNumberFormat="1" applyFont="1" applyBorder="1" applyAlignment="1" applyProtection="1">
      <alignment vertical="center"/>
    </xf>
    <xf numFmtId="3" fontId="35" fillId="0" borderId="0" xfId="52" applyNumberFormat="1" applyFont="1" applyAlignment="1" applyProtection="1">
      <alignment vertical="center"/>
    </xf>
    <xf numFmtId="3" fontId="35" fillId="0" borderId="0" xfId="53" applyNumberFormat="1" applyFont="1" applyAlignment="1">
      <alignment vertical="center"/>
    </xf>
    <xf numFmtId="3" fontId="35" fillId="0" borderId="0" xfId="52" applyNumberFormat="1" applyFont="1" applyAlignment="1">
      <alignment vertical="center"/>
    </xf>
    <xf numFmtId="3" fontId="32" fillId="0" borderId="0" xfId="52" applyNumberFormat="1" applyFont="1" applyBorder="1" applyAlignment="1">
      <alignment horizontal="right" vertical="center"/>
    </xf>
    <xf numFmtId="3" fontId="34" fillId="0" borderId="0" xfId="52" applyNumberFormat="1" applyFont="1" applyBorder="1" applyAlignment="1">
      <alignment horizontal="right" vertical="center"/>
    </xf>
    <xf numFmtId="3" fontId="37" fillId="0" borderId="0" xfId="52" applyNumberFormat="1" applyFont="1" applyFill="1" applyBorder="1" applyAlignment="1" applyProtection="1">
      <alignment horizontal="right" vertical="center"/>
      <protection locked="0"/>
    </xf>
    <xf numFmtId="3" fontId="34" fillId="0" borderId="0" xfId="0" applyNumberFormat="1" applyFont="1" applyFill="1" applyAlignment="1">
      <alignment horizontal="right" vertical="center"/>
    </xf>
    <xf numFmtId="3" fontId="34" fillId="0" borderId="7" xfId="52" applyNumberFormat="1" applyFont="1" applyBorder="1" applyAlignment="1" applyProtection="1">
      <alignment horizontal="right" vertical="center"/>
    </xf>
    <xf numFmtId="3" fontId="34" fillId="0" borderId="0" xfId="52" applyNumberFormat="1" applyFont="1" applyBorder="1" applyAlignment="1" applyProtection="1">
      <alignment horizontal="right" vertical="center"/>
    </xf>
    <xf numFmtId="3" fontId="35" fillId="0" borderId="0" xfId="52" applyNumberFormat="1" applyFont="1" applyAlignment="1" applyProtection="1">
      <alignment horizontal="right" vertical="center"/>
    </xf>
    <xf numFmtId="3" fontId="35" fillId="0" borderId="0" xfId="53" applyNumberFormat="1" applyFont="1" applyAlignment="1">
      <alignment horizontal="right" vertical="center"/>
    </xf>
    <xf numFmtId="3" fontId="35" fillId="0" borderId="0" xfId="52" applyNumberFormat="1" applyFont="1" applyAlignment="1">
      <alignment horizontal="right" vertical="center"/>
    </xf>
    <xf numFmtId="3" fontId="34" fillId="0" borderId="0" xfId="52" applyNumberFormat="1" applyFont="1" applyAlignment="1">
      <alignment horizontal="right" vertical="center"/>
    </xf>
    <xf numFmtId="1" fontId="32" fillId="0" borderId="0" xfId="0" applyNumberFormat="1" applyFont="1" applyAlignment="1"/>
    <xf numFmtId="3" fontId="34" fillId="21" borderId="0" xfId="40" applyNumberFormat="1" applyFont="1" applyFill="1" applyAlignment="1" applyProtection="1">
      <alignment vertical="center"/>
    </xf>
    <xf numFmtId="3" fontId="34" fillId="21" borderId="0" xfId="0" applyNumberFormat="1" applyFont="1" applyFill="1" applyAlignment="1" applyProtection="1">
      <alignment vertical="center"/>
    </xf>
    <xf numFmtId="3" fontId="34" fillId="21" borderId="0" xfId="52" applyNumberFormat="1" applyFont="1" applyFill="1" applyAlignment="1" applyProtection="1">
      <alignment vertical="center"/>
    </xf>
    <xf numFmtId="3" fontId="34" fillId="21" borderId="5" xfId="40" applyNumberFormat="1" applyFont="1" applyFill="1" applyBorder="1" applyAlignment="1" applyProtection="1">
      <alignment vertical="center"/>
    </xf>
    <xf numFmtId="3" fontId="34" fillId="21" borderId="5" xfId="0" applyNumberFormat="1" applyFont="1" applyFill="1" applyBorder="1" applyAlignment="1" applyProtection="1">
      <alignment vertical="center"/>
    </xf>
    <xf numFmtId="3" fontId="34" fillId="21" borderId="5" xfId="52" applyNumberFormat="1" applyFont="1" applyFill="1" applyBorder="1" applyAlignment="1" applyProtection="1">
      <alignment vertical="center"/>
    </xf>
    <xf numFmtId="0" fontId="44" fillId="0" borderId="24" xfId="0" applyFont="1" applyBorder="1"/>
    <xf numFmtId="0" fontId="44" fillId="2" borderId="8" xfId="0" applyFont="1" applyFill="1" applyBorder="1" applyAlignment="1"/>
    <xf numFmtId="0" fontId="43" fillId="0" borderId="14" xfId="0" applyFont="1" applyBorder="1"/>
    <xf numFmtId="3" fontId="34" fillId="0" borderId="0" xfId="0" applyNumberFormat="1" applyFont="1" applyBorder="1" applyAlignment="1" applyProtection="1">
      <alignment horizontal="right"/>
    </xf>
    <xf numFmtId="3" fontId="34" fillId="0" borderId="0" xfId="0" applyNumberFormat="1" applyFont="1" applyAlignment="1" applyProtection="1">
      <alignment horizontal="right"/>
    </xf>
    <xf numFmtId="3" fontId="34" fillId="21" borderId="0" xfId="0" applyNumberFormat="1" applyFont="1" applyFill="1" applyAlignment="1" applyProtection="1">
      <alignment horizontal="right"/>
    </xf>
    <xf numFmtId="3" fontId="34" fillId="0" borderId="0" xfId="0" applyNumberFormat="1" applyFont="1" applyAlignment="1" applyProtection="1">
      <alignment wrapText="1"/>
    </xf>
    <xf numFmtId="37" fontId="45" fillId="0" borderId="0" xfId="52" applyNumberFormat="1" applyFont="1" applyAlignment="1" applyProtection="1">
      <alignment vertical="center"/>
    </xf>
    <xf numFmtId="168" fontId="45" fillId="0" borderId="0" xfId="52" applyFont="1" applyAlignment="1">
      <alignment vertical="center"/>
    </xf>
    <xf numFmtId="168" fontId="34" fillId="0" borderId="0" xfId="51" applyFont="1" applyBorder="1" applyAlignment="1">
      <alignment vertical="center"/>
    </xf>
    <xf numFmtId="175" fontId="35" fillId="0" borderId="7" xfId="52" applyNumberFormat="1" applyFont="1" applyBorder="1" applyAlignment="1" applyProtection="1">
      <alignment horizontal="right" vertical="center"/>
    </xf>
    <xf numFmtId="168" fontId="32" fillId="0" borderId="0" xfId="51" applyFont="1" applyBorder="1" applyAlignment="1">
      <alignment horizontal="left"/>
    </xf>
    <xf numFmtId="168" fontId="32" fillId="0" borderId="0" xfId="52" applyFont="1" applyBorder="1" applyAlignment="1"/>
    <xf numFmtId="0" fontId="34" fillId="0" borderId="0" xfId="0" applyFont="1" applyBorder="1" applyAlignment="1"/>
    <xf numFmtId="3" fontId="34" fillId="0" borderId="0" xfId="0" applyNumberFormat="1" applyFont="1" applyBorder="1" applyAlignment="1" applyProtection="1">
      <alignment wrapText="1"/>
    </xf>
    <xf numFmtId="3" fontId="34" fillId="0" borderId="0" xfId="51" applyNumberFormat="1" applyFont="1" applyBorder="1" applyAlignment="1">
      <alignment vertical="center"/>
    </xf>
    <xf numFmtId="168" fontId="34" fillId="0" borderId="7" xfId="51" applyFont="1" applyBorder="1" applyAlignment="1">
      <alignment vertical="center"/>
    </xf>
    <xf numFmtId="3" fontId="34" fillId="0" borderId="7" xfId="51" applyNumberFormat="1" applyFont="1" applyBorder="1" applyAlignment="1" applyProtection="1">
      <alignment horizontal="center" vertical="center"/>
    </xf>
    <xf numFmtId="3" fontId="34" fillId="0" borderId="7" xfId="51" applyNumberFormat="1" applyFont="1" applyBorder="1" applyAlignment="1">
      <alignment vertical="center"/>
    </xf>
    <xf numFmtId="174" fontId="35" fillId="0" borderId="7" xfId="51" applyNumberFormat="1" applyFont="1" applyBorder="1" applyAlignment="1">
      <alignment horizontal="right" vertical="center"/>
    </xf>
    <xf numFmtId="0" fontId="36" fillId="0" borderId="5" xfId="0" applyFont="1" applyBorder="1" applyAlignment="1">
      <alignment vertical="center"/>
    </xf>
    <xf numFmtId="3" fontId="34" fillId="0" borderId="5" xfId="51" applyNumberFormat="1" applyFont="1" applyBorder="1" applyAlignment="1" applyProtection="1">
      <alignment horizontal="center" vertical="center"/>
    </xf>
    <xf numFmtId="3" fontId="34" fillId="0" borderId="0" xfId="0" applyNumberFormat="1" applyFont="1" applyAlignment="1" applyProtection="1">
      <alignment vertical="center"/>
    </xf>
    <xf numFmtId="3" fontId="34" fillId="0" borderId="5" xfId="0" applyNumberFormat="1" applyFont="1" applyBorder="1" applyAlignment="1" applyProtection="1">
      <alignment vertical="center"/>
    </xf>
    <xf numFmtId="3" fontId="34" fillId="0" borderId="0" xfId="52" applyNumberFormat="1" applyFont="1" applyAlignment="1" applyProtection="1">
      <alignment horizontal="right" vertical="center" indent="1"/>
    </xf>
    <xf numFmtId="3" fontId="34" fillId="0" borderId="0" xfId="52" applyNumberFormat="1" applyFont="1" applyAlignment="1">
      <alignment horizontal="right" vertical="center" indent="1"/>
    </xf>
    <xf numFmtId="3" fontId="34" fillId="0" borderId="0" xfId="0" applyNumberFormat="1" applyFont="1" applyFill="1" applyAlignment="1" applyProtection="1">
      <protection locked="0"/>
    </xf>
    <xf numFmtId="168" fontId="34" fillId="0" borderId="0" xfId="52" applyFont="1" applyAlignment="1">
      <alignment horizontal="center" vertical="center"/>
    </xf>
    <xf numFmtId="177" fontId="34" fillId="0" borderId="0" xfId="51" applyNumberFormat="1" applyFont="1" applyAlignment="1">
      <alignment horizontal="right" vertical="center"/>
    </xf>
    <xf numFmtId="168" fontId="34" fillId="0" borderId="7" xfId="52" applyFont="1" applyBorder="1" applyAlignment="1" applyProtection="1">
      <alignment vertical="center"/>
      <protection locked="0"/>
    </xf>
    <xf numFmtId="0" fontId="44" fillId="2" borderId="13" xfId="0" applyFont="1" applyFill="1" applyBorder="1" applyAlignment="1">
      <alignment vertical="top"/>
    </xf>
    <xf numFmtId="170" fontId="32" fillId="0" borderId="0" xfId="0" quotePrefix="1" applyNumberFormat="1" applyFont="1" applyAlignment="1" applyProtection="1">
      <alignment horizontal="right"/>
    </xf>
    <xf numFmtId="1" fontId="32" fillId="0" borderId="0" xfId="0" applyNumberFormat="1" applyFont="1" applyAlignment="1">
      <alignment horizontal="right"/>
    </xf>
    <xf numFmtId="170" fontId="32" fillId="0" borderId="0" xfId="51" applyNumberFormat="1" applyFont="1" applyBorder="1" applyAlignment="1">
      <alignment horizontal="right" vertical="center"/>
    </xf>
    <xf numFmtId="170" fontId="34" fillId="0" borderId="0" xfId="51" applyNumberFormat="1" applyFont="1" applyBorder="1" applyAlignment="1">
      <alignment horizontal="right" vertical="center"/>
    </xf>
    <xf numFmtId="170" fontId="36" fillId="0" borderId="0" xfId="54" applyNumberFormat="1" applyFont="1" applyFill="1" applyBorder="1" applyAlignment="1">
      <alignment horizontal="right" vertical="center" wrapText="1"/>
    </xf>
    <xf numFmtId="177" fontId="34" fillId="0" borderId="0" xfId="0" applyNumberFormat="1" applyFont="1" applyFill="1" applyAlignment="1" applyProtection="1">
      <alignment horizontal="right"/>
    </xf>
    <xf numFmtId="177" fontId="34" fillId="0" borderId="0" xfId="0" applyNumberFormat="1" applyFont="1" applyBorder="1" applyAlignment="1" applyProtection="1">
      <alignment horizontal="right"/>
    </xf>
    <xf numFmtId="170" fontId="34" fillId="0" borderId="7" xfId="51" applyNumberFormat="1" applyFont="1" applyBorder="1" applyAlignment="1" applyProtection="1">
      <alignment horizontal="right" vertical="center"/>
    </xf>
    <xf numFmtId="170" fontId="34" fillId="0" borderId="5" xfId="51" applyNumberFormat="1" applyFont="1" applyBorder="1" applyAlignment="1" applyProtection="1">
      <alignment horizontal="right" vertical="center"/>
    </xf>
    <xf numFmtId="170" fontId="37" fillId="0" borderId="0" xfId="51" applyNumberFormat="1" applyFont="1" applyFill="1" applyBorder="1" applyAlignment="1" applyProtection="1">
      <alignment horizontal="right" vertical="center"/>
    </xf>
    <xf numFmtId="170" fontId="34" fillId="0" borderId="0" xfId="0" applyNumberFormat="1" applyFont="1" applyAlignment="1" applyProtection="1">
      <alignment horizontal="right"/>
    </xf>
    <xf numFmtId="170" fontId="34" fillId="0" borderId="5" xfId="0" applyNumberFormat="1" applyFont="1" applyBorder="1" applyAlignment="1" applyProtection="1">
      <alignment horizontal="right"/>
    </xf>
    <xf numFmtId="170" fontId="35" fillId="0" borderId="0" xfId="51" applyNumberFormat="1" applyFont="1" applyAlignment="1">
      <alignment horizontal="right" vertical="center"/>
    </xf>
    <xf numFmtId="170" fontId="34" fillId="0" borderId="0" xfId="51" applyNumberFormat="1" applyFont="1" applyAlignment="1" applyProtection="1">
      <alignment horizontal="right" vertical="center"/>
    </xf>
    <xf numFmtId="170" fontId="34" fillId="0" borderId="0" xfId="51" applyNumberFormat="1" applyFont="1" applyAlignment="1">
      <alignment horizontal="right" vertical="center"/>
    </xf>
    <xf numFmtId="170" fontId="32" fillId="0" borderId="0" xfId="0" applyNumberFormat="1" applyFont="1" applyAlignment="1">
      <alignment horizontal="right"/>
    </xf>
    <xf numFmtId="170" fontId="34" fillId="0" borderId="0" xfId="0" applyNumberFormat="1" applyFont="1" applyFill="1" applyAlignment="1" applyProtection="1">
      <alignment horizontal="right"/>
    </xf>
    <xf numFmtId="170" fontId="34" fillId="0" borderId="0" xfId="0" applyNumberFormat="1" applyFont="1" applyBorder="1" applyAlignment="1" applyProtection="1">
      <alignment horizontal="right"/>
    </xf>
    <xf numFmtId="170" fontId="35" fillId="0" borderId="0" xfId="53" applyNumberFormat="1" applyFont="1" applyAlignment="1">
      <alignment horizontal="right" vertical="center"/>
    </xf>
    <xf numFmtId="174" fontId="34" fillId="0" borderId="0" xfId="51" applyNumberFormat="1" applyFont="1" applyAlignment="1">
      <alignment horizontal="right" vertical="center"/>
    </xf>
    <xf numFmtId="174" fontId="34" fillId="0" borderId="5" xfId="51" applyNumberFormat="1" applyFont="1" applyBorder="1" applyAlignment="1">
      <alignment horizontal="right" vertical="center"/>
    </xf>
    <xf numFmtId="169" fontId="32" fillId="0" borderId="0" xfId="52" applyNumberFormat="1" applyFont="1" applyBorder="1" applyAlignment="1">
      <alignment horizontal="right" vertical="center"/>
    </xf>
    <xf numFmtId="169" fontId="34" fillId="0" borderId="0" xfId="52" applyNumberFormat="1" applyFont="1" applyBorder="1" applyAlignment="1">
      <alignment horizontal="right" vertical="center"/>
    </xf>
    <xf numFmtId="169" fontId="37" fillId="0" borderId="0" xfId="52" applyNumberFormat="1" applyFont="1" applyFill="1" applyBorder="1" applyAlignment="1" applyProtection="1">
      <alignment horizontal="right" vertical="center"/>
      <protection locked="0"/>
    </xf>
    <xf numFmtId="169" fontId="34" fillId="0" borderId="5" xfId="52" applyNumberFormat="1" applyFont="1" applyBorder="1" applyAlignment="1" applyProtection="1">
      <alignment horizontal="right" vertical="center"/>
    </xf>
    <xf numFmtId="169" fontId="35" fillId="0" borderId="0" xfId="52" applyNumberFormat="1" applyFont="1" applyAlignment="1" applyProtection="1">
      <alignment horizontal="right" vertical="center"/>
    </xf>
    <xf numFmtId="169" fontId="35" fillId="0" borderId="0" xfId="52" applyNumberFormat="1" applyFont="1" applyAlignment="1">
      <alignment horizontal="right" vertical="center"/>
    </xf>
    <xf numFmtId="169" fontId="35" fillId="0" borderId="0" xfId="53" applyNumberFormat="1" applyFont="1" applyAlignment="1">
      <alignment horizontal="right" vertical="center"/>
    </xf>
    <xf numFmtId="175" fontId="34" fillId="0" borderId="0" xfId="52" applyNumberFormat="1" applyFont="1" applyAlignment="1">
      <alignment horizontal="right" vertical="center"/>
    </xf>
    <xf numFmtId="175" fontId="34" fillId="0" borderId="0" xfId="52" applyNumberFormat="1" applyFont="1" applyAlignment="1" applyProtection="1">
      <alignment horizontal="right" vertical="center"/>
    </xf>
    <xf numFmtId="3" fontId="32" fillId="0" borderId="0" xfId="0" quotePrefix="1" applyNumberFormat="1" applyFont="1" applyAlignment="1" applyProtection="1">
      <alignment horizontal="right" vertical="top"/>
    </xf>
    <xf numFmtId="3" fontId="32" fillId="0" borderId="0" xfId="0" applyNumberFormat="1" applyFont="1" applyAlignment="1">
      <alignment vertical="top"/>
    </xf>
    <xf numFmtId="3" fontId="32" fillId="0" borderId="0" xfId="51" applyNumberFormat="1" applyFont="1" applyBorder="1" applyAlignment="1">
      <alignment horizontal="right" vertical="top"/>
    </xf>
    <xf numFmtId="3" fontId="34" fillId="0" borderId="0" xfId="51" applyNumberFormat="1" applyFont="1" applyBorder="1" applyAlignment="1">
      <alignment horizontal="right" vertical="center"/>
    </xf>
    <xf numFmtId="3" fontId="36" fillId="0" borderId="0" xfId="54" applyNumberFormat="1" applyFont="1" applyFill="1" applyBorder="1" applyAlignment="1">
      <alignment horizontal="right" vertical="center" wrapText="1"/>
    </xf>
    <xf numFmtId="3" fontId="34" fillId="0" borderId="0" xfId="51" applyNumberFormat="1" applyFont="1" applyAlignment="1">
      <alignment horizontal="right" vertical="center"/>
    </xf>
    <xf numFmtId="3" fontId="34" fillId="0" borderId="7" xfId="51" applyNumberFormat="1" applyFont="1" applyBorder="1" applyAlignment="1" applyProtection="1">
      <alignment horizontal="right" vertical="center"/>
    </xf>
    <xf numFmtId="3" fontId="34" fillId="0" borderId="5" xfId="51" applyNumberFormat="1" applyFont="1" applyBorder="1" applyAlignment="1" applyProtection="1">
      <alignment horizontal="right" vertical="center"/>
    </xf>
    <xf numFmtId="3" fontId="37" fillId="0" borderId="0" xfId="51" applyNumberFormat="1" applyFont="1" applyFill="1" applyBorder="1" applyAlignment="1" applyProtection="1">
      <alignment horizontal="right" vertical="center"/>
    </xf>
    <xf numFmtId="3" fontId="35" fillId="0" borderId="0" xfId="51" applyNumberFormat="1" applyFont="1" applyAlignment="1" applyProtection="1">
      <alignment horizontal="right" vertical="center"/>
    </xf>
    <xf numFmtId="3" fontId="34" fillId="0" borderId="0" xfId="51" applyNumberFormat="1" applyFont="1" applyAlignment="1" applyProtection="1">
      <alignment horizontal="right" vertical="center"/>
    </xf>
    <xf numFmtId="3" fontId="32" fillId="0" borderId="0" xfId="0" quotePrefix="1" applyNumberFormat="1" applyFont="1" applyAlignment="1" applyProtection="1"/>
    <xf numFmtId="3" fontId="32" fillId="0" borderId="0" xfId="0" applyNumberFormat="1" applyFont="1" applyAlignment="1"/>
    <xf numFmtId="3" fontId="34" fillId="0" borderId="7" xfId="51" applyNumberFormat="1" applyFont="1" applyBorder="1" applyAlignment="1" applyProtection="1">
      <alignment vertical="center"/>
    </xf>
    <xf numFmtId="3" fontId="34" fillId="0" borderId="5" xfId="51" applyNumberFormat="1" applyFont="1" applyBorder="1" applyAlignment="1" applyProtection="1">
      <alignment vertical="center"/>
    </xf>
    <xf numFmtId="3" fontId="34" fillId="0" borderId="0" xfId="0" applyNumberFormat="1" applyFont="1" applyProtection="1"/>
    <xf numFmtId="3" fontId="35" fillId="0" borderId="0" xfId="51" applyNumberFormat="1" applyFont="1" applyAlignment="1" applyProtection="1">
      <alignment vertical="center"/>
    </xf>
    <xf numFmtId="3" fontId="34" fillId="0" borderId="0" xfId="51" applyNumberFormat="1" applyFont="1" applyAlignment="1" applyProtection="1">
      <alignment vertical="center"/>
    </xf>
    <xf numFmtId="3" fontId="34" fillId="0" borderId="0" xfId="51" applyNumberFormat="1" applyFont="1" applyAlignment="1">
      <alignment vertical="center" wrapText="1"/>
    </xf>
    <xf numFmtId="3" fontId="34" fillId="0" borderId="0" xfId="71" applyNumberFormat="1" applyFont="1" applyAlignment="1">
      <alignment vertical="center"/>
    </xf>
    <xf numFmtId="3" fontId="32" fillId="0" borderId="0" xfId="52" applyNumberFormat="1" applyFont="1" applyBorder="1" applyAlignment="1">
      <alignment horizontal="right" vertical="top"/>
    </xf>
    <xf numFmtId="3" fontId="36" fillId="4" borderId="29" xfId="51" applyNumberFormat="1" applyFont="1" applyFill="1" applyBorder="1" applyAlignment="1" applyProtection="1">
      <alignment horizontal="center" vertical="center"/>
    </xf>
    <xf numFmtId="3" fontId="34" fillId="0" borderId="0" xfId="71" applyNumberFormat="1" applyFont="1" applyFill="1" applyAlignment="1" applyProtection="1">
      <alignment vertical="center"/>
    </xf>
    <xf numFmtId="3" fontId="45" fillId="0" borderId="0" xfId="52" applyNumberFormat="1" applyFont="1" applyAlignment="1" applyProtection="1">
      <alignment horizontal="right" vertical="center"/>
    </xf>
    <xf numFmtId="3" fontId="34" fillId="0" borderId="0" xfId="52" applyNumberFormat="1" applyFont="1" applyAlignment="1" applyProtection="1">
      <alignment horizontal="right" vertical="center"/>
    </xf>
    <xf numFmtId="3" fontId="34" fillId="21" borderId="0" xfId="52" applyNumberFormat="1" applyFont="1" applyFill="1" applyBorder="1" applyAlignment="1" applyProtection="1">
      <alignment vertical="center"/>
    </xf>
    <xf numFmtId="0" fontId="36" fillId="4" borderId="13" xfId="0" applyFont="1" applyFill="1" applyBorder="1" applyAlignment="1">
      <alignment horizontal="center" vertical="center"/>
    </xf>
    <xf numFmtId="170" fontId="36" fillId="3" borderId="13" xfId="54" applyNumberFormat="1" applyFont="1" applyFill="1" applyBorder="1" applyAlignment="1">
      <alignment horizontal="center" vertical="center" wrapText="1"/>
    </xf>
    <xf numFmtId="174" fontId="36" fillId="3" borderId="13" xfId="54" applyNumberFormat="1" applyFont="1" applyFill="1" applyBorder="1" applyAlignment="1">
      <alignment horizontal="center" vertical="center" wrapText="1"/>
    </xf>
    <xf numFmtId="170" fontId="34" fillId="21" borderId="0" xfId="0" applyNumberFormat="1" applyFont="1" applyFill="1" applyAlignment="1" applyProtection="1">
      <alignment horizontal="right"/>
    </xf>
    <xf numFmtId="170" fontId="34" fillId="21" borderId="0" xfId="51" applyNumberFormat="1" applyFont="1" applyFill="1" applyAlignment="1">
      <alignment horizontal="right" vertical="center"/>
    </xf>
    <xf numFmtId="170" fontId="34" fillId="21" borderId="0" xfId="51" applyNumberFormat="1" applyFont="1" applyFill="1" applyAlignment="1" applyProtection="1">
      <alignment horizontal="right" vertical="center"/>
    </xf>
    <xf numFmtId="170" fontId="34" fillId="0" borderId="5" xfId="51" applyNumberFormat="1" applyFont="1" applyBorder="1" applyAlignment="1">
      <alignment horizontal="right" vertical="center"/>
    </xf>
    <xf numFmtId="169" fontId="36" fillId="4" borderId="13" xfId="52" applyNumberFormat="1" applyFont="1" applyFill="1" applyBorder="1" applyAlignment="1" applyProtection="1">
      <alignment horizontal="center" vertical="center"/>
      <protection locked="0"/>
    </xf>
    <xf numFmtId="175" fontId="36" fillId="4" borderId="13" xfId="52" applyNumberFormat="1" applyFont="1" applyFill="1" applyBorder="1" applyAlignment="1" applyProtection="1">
      <alignment horizontal="center" vertical="center"/>
      <protection locked="0"/>
    </xf>
    <xf numFmtId="170" fontId="34" fillId="0" borderId="0" xfId="0" applyNumberFormat="1" applyFont="1" applyFill="1" applyAlignment="1" applyProtection="1">
      <alignment horizontal="right" vertical="center"/>
    </xf>
    <xf numFmtId="170" fontId="34" fillId="0" borderId="0" xfId="40" applyNumberFormat="1" applyFont="1" applyFill="1" applyAlignment="1" applyProtection="1">
      <alignment horizontal="right" vertical="center"/>
    </xf>
    <xf numFmtId="170" fontId="34" fillId="0" borderId="0" xfId="48" applyNumberFormat="1" applyFont="1" applyFill="1" applyBorder="1" applyAlignment="1" applyProtection="1">
      <alignment horizontal="right" vertical="center" wrapText="1"/>
    </xf>
    <xf numFmtId="170" fontId="34" fillId="0" borderId="0" xfId="52" applyNumberFormat="1" applyFont="1" applyAlignment="1">
      <alignment horizontal="right" vertical="center"/>
    </xf>
    <xf numFmtId="170" fontId="34" fillId="0" borderId="0" xfId="40" applyNumberFormat="1" applyFont="1" applyFill="1" applyAlignment="1" applyProtection="1">
      <alignment vertical="center"/>
    </xf>
    <xf numFmtId="170" fontId="34" fillId="0" borderId="0" xfId="48" applyNumberFormat="1" applyFont="1" applyFill="1" applyBorder="1" applyAlignment="1" applyProtection="1">
      <alignment horizontal="right" vertical="center"/>
    </xf>
    <xf numFmtId="170" fontId="34" fillId="0" borderId="7" xfId="52" applyNumberFormat="1" applyFont="1" applyBorder="1" applyAlignment="1" applyProtection="1">
      <alignment horizontal="right" vertical="center"/>
    </xf>
    <xf numFmtId="170" fontId="34" fillId="0" borderId="0" xfId="52" applyNumberFormat="1" applyFont="1" applyAlignment="1" applyProtection="1">
      <alignment horizontal="right" vertical="center"/>
    </xf>
    <xf numFmtId="170" fontId="35" fillId="0" borderId="7" xfId="52" applyNumberFormat="1" applyFont="1" applyBorder="1" applyAlignment="1" applyProtection="1">
      <alignment horizontal="right" vertical="center"/>
    </xf>
    <xf numFmtId="170" fontId="34" fillId="21" borderId="0" xfId="52" applyNumberFormat="1" applyFont="1" applyFill="1" applyAlignment="1" applyProtection="1">
      <alignment horizontal="right" vertical="center"/>
    </xf>
    <xf numFmtId="170" fontId="34" fillId="21" borderId="0" xfId="0" applyNumberFormat="1" applyFont="1" applyFill="1" applyAlignment="1" applyProtection="1">
      <alignment horizontal="right" vertical="center"/>
    </xf>
    <xf numFmtId="170" fontId="34" fillId="21" borderId="5" xfId="52" applyNumberFormat="1" applyFont="1" applyFill="1" applyBorder="1" applyAlignment="1" applyProtection="1">
      <alignment horizontal="right" vertical="center"/>
    </xf>
    <xf numFmtId="170" fontId="34" fillId="21" borderId="0" xfId="52" applyNumberFormat="1" applyFont="1" applyFill="1" applyBorder="1" applyAlignment="1" applyProtection="1">
      <alignment horizontal="right" vertical="center"/>
    </xf>
    <xf numFmtId="170" fontId="34" fillId="21" borderId="5" xfId="0" applyNumberFormat="1" applyFont="1" applyFill="1" applyBorder="1" applyAlignment="1" applyProtection="1">
      <alignment horizontal="right" vertical="center"/>
    </xf>
    <xf numFmtId="1" fontId="34" fillId="0" borderId="0" xfId="0" applyNumberFormat="1" applyFont="1" applyFill="1" applyBorder="1" applyAlignment="1" applyProtection="1">
      <protection locked="0"/>
    </xf>
    <xf numFmtId="170" fontId="34" fillId="0" borderId="0" xfId="52" applyNumberFormat="1" applyFont="1" applyBorder="1" applyAlignment="1" applyProtection="1">
      <alignment horizontal="right" vertical="center"/>
    </xf>
    <xf numFmtId="3" fontId="34" fillId="0" borderId="0" xfId="40" applyNumberFormat="1" applyFont="1" applyFill="1" applyBorder="1" applyAlignment="1" applyProtection="1">
      <alignment vertical="center"/>
    </xf>
    <xf numFmtId="170" fontId="34" fillId="0" borderId="0" xfId="0" applyNumberFormat="1" applyFont="1" applyFill="1" applyBorder="1" applyAlignment="1" applyProtection="1">
      <alignment horizontal="right" vertical="center"/>
    </xf>
    <xf numFmtId="3" fontId="34" fillId="0" borderId="0" xfId="0" applyNumberFormat="1" applyFont="1" applyFill="1" applyBorder="1" applyAlignment="1" applyProtection="1">
      <alignment vertical="center"/>
    </xf>
    <xf numFmtId="3" fontId="34" fillId="0" borderId="0" xfId="0" applyNumberFormat="1" applyFont="1" applyFill="1" applyBorder="1" applyAlignment="1" applyProtection="1">
      <protection locked="0"/>
    </xf>
    <xf numFmtId="1" fontId="32" fillId="0" borderId="0" xfId="0" applyNumberFormat="1" applyFont="1" applyFill="1" applyBorder="1" applyAlignment="1" applyProtection="1">
      <protection locked="0"/>
    </xf>
    <xf numFmtId="3" fontId="34" fillId="0" borderId="0" xfId="0" applyNumberFormat="1" applyFont="1" applyFill="1" applyBorder="1" applyAlignment="1" applyProtection="1">
      <alignment horizontal="right" vertical="center"/>
    </xf>
    <xf numFmtId="169" fontId="34" fillId="0" borderId="0" xfId="0" applyNumberFormat="1" applyFont="1" applyFill="1" applyBorder="1" applyAlignment="1" applyProtection="1">
      <alignment horizontal="right" vertical="center"/>
    </xf>
    <xf numFmtId="175" fontId="34" fillId="0" borderId="0" xfId="52" applyNumberFormat="1" applyFont="1" applyBorder="1" applyAlignment="1" applyProtection="1">
      <alignment horizontal="right" vertical="center"/>
    </xf>
    <xf numFmtId="1" fontId="34" fillId="0" borderId="0" xfId="0" applyNumberFormat="1" applyFont="1" applyFill="1" applyBorder="1" applyAlignment="1" applyProtection="1">
      <alignment vertical="center"/>
      <protection locked="0"/>
    </xf>
    <xf numFmtId="3" fontId="34" fillId="21" borderId="0" xfId="40" applyNumberFormat="1" applyFont="1" applyFill="1" applyBorder="1" applyAlignment="1" applyProtection="1">
      <alignment vertical="center"/>
    </xf>
    <xf numFmtId="170" fontId="34" fillId="21" borderId="0" xfId="0" applyNumberFormat="1" applyFont="1" applyFill="1" applyBorder="1" applyAlignment="1" applyProtection="1">
      <alignment horizontal="right" vertical="center"/>
    </xf>
    <xf numFmtId="3" fontId="34" fillId="21" borderId="0" xfId="0" applyNumberFormat="1" applyFont="1" applyFill="1" applyBorder="1" applyAlignment="1" applyProtection="1">
      <alignment vertical="center"/>
    </xf>
    <xf numFmtId="3" fontId="34" fillId="21" borderId="0" xfId="52" applyNumberFormat="1" applyFont="1" applyFill="1" applyBorder="1" applyAlignment="1" applyProtection="1">
      <alignment horizontal="left" vertical="center" indent="1"/>
    </xf>
    <xf numFmtId="0" fontId="3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37" fontId="34" fillId="0" borderId="0" xfId="52" applyNumberFormat="1" applyFont="1" applyAlignment="1">
      <alignment vertical="center"/>
    </xf>
    <xf numFmtId="0" fontId="46" fillId="0" borderId="0" xfId="0" applyFont="1" applyAlignment="1">
      <alignment vertical="center"/>
    </xf>
    <xf numFmtId="167" fontId="36" fillId="4" borderId="13" xfId="0" applyNumberFormat="1" applyFont="1" applyFill="1" applyBorder="1" applyAlignment="1">
      <alignment horizontal="center" vertical="center"/>
    </xf>
    <xf numFmtId="41" fontId="36" fillId="4" borderId="13" xfId="72" applyFont="1" applyFill="1" applyBorder="1" applyAlignment="1" applyProtection="1">
      <alignment horizontal="center" vertical="center"/>
    </xf>
    <xf numFmtId="0" fontId="46" fillId="0" borderId="0" xfId="0" applyFont="1"/>
    <xf numFmtId="0" fontId="46" fillId="0" borderId="5" xfId="0" applyFont="1" applyBorder="1"/>
    <xf numFmtId="178" fontId="47" fillId="0" borderId="0" xfId="0" applyNumberFormat="1" applyFont="1" applyAlignment="1">
      <alignment horizontal="left" vertical="center"/>
    </xf>
    <xf numFmtId="0" fontId="40" fillId="0" borderId="0" xfId="0" applyFont="1" applyAlignment="1">
      <alignment horizontal="center" vertical="center"/>
    </xf>
    <xf numFmtId="37" fontId="40" fillId="0" borderId="0" xfId="0" applyNumberFormat="1" applyFont="1" applyAlignment="1">
      <alignment horizontal="right" vertical="center"/>
    </xf>
    <xf numFmtId="37" fontId="40" fillId="0" borderId="0" xfId="0" applyNumberFormat="1" applyFont="1" applyAlignment="1">
      <alignment vertical="center"/>
    </xf>
    <xf numFmtId="178" fontId="35" fillId="0" borderId="0" xfId="0" applyNumberFormat="1" applyFont="1" applyAlignment="1">
      <alignment horizontal="left" vertical="center"/>
    </xf>
    <xf numFmtId="178" fontId="48" fillId="0" borderId="0" xfId="0" applyNumberFormat="1" applyFont="1"/>
    <xf numFmtId="168" fontId="35" fillId="0" borderId="0" xfId="73" applyFont="1" applyAlignment="1">
      <alignment horizontal="left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168" fontId="35" fillId="0" borderId="0" xfId="73" applyFont="1" applyAlignment="1">
      <alignment horizontal="left" vertical="center"/>
    </xf>
    <xf numFmtId="3" fontId="36" fillId="22" borderId="7" xfId="0" applyNumberFormat="1" applyFont="1" applyFill="1" applyBorder="1" applyAlignment="1">
      <alignment horizontal="right"/>
    </xf>
    <xf numFmtId="167" fontId="36" fillId="0" borderId="7" xfId="0" quotePrefix="1" applyNumberFormat="1" applyFont="1" applyFill="1" applyBorder="1" applyAlignment="1">
      <alignment horizontal="center"/>
    </xf>
    <xf numFmtId="3" fontId="36" fillId="0" borderId="7" xfId="0" applyNumberFormat="1" applyFont="1" applyFill="1" applyBorder="1" applyAlignment="1">
      <alignment horizontal="right"/>
    </xf>
    <xf numFmtId="167" fontId="51" fillId="22" borderId="0" xfId="0" quotePrefix="1" applyNumberFormat="1" applyFont="1" applyFill="1" applyAlignment="1">
      <alignment horizontal="center"/>
    </xf>
    <xf numFmtId="3" fontId="51" fillId="22" borderId="0" xfId="0" applyNumberFormat="1" applyFont="1" applyFill="1" applyAlignment="1">
      <alignment horizontal="right"/>
    </xf>
    <xf numFmtId="167" fontId="51" fillId="22" borderId="0" xfId="0" quotePrefix="1" applyNumberFormat="1" applyFont="1" applyFill="1" applyBorder="1" applyAlignment="1">
      <alignment horizontal="center"/>
    </xf>
    <xf numFmtId="3" fontId="51" fillId="22" borderId="0" xfId="0" applyNumberFormat="1" applyFont="1" applyFill="1" applyBorder="1" applyAlignment="1">
      <alignment horizontal="right"/>
    </xf>
    <xf numFmtId="167" fontId="53" fillId="0" borderId="0" xfId="0" quotePrefix="1" applyNumberFormat="1" applyFont="1" applyBorder="1" applyAlignment="1">
      <alignment horizontal="center"/>
    </xf>
    <xf numFmtId="3" fontId="54" fillId="0" borderId="0" xfId="0" applyNumberFormat="1" applyFont="1" applyBorder="1" applyAlignment="1">
      <alignment horizontal="right"/>
    </xf>
    <xf numFmtId="3" fontId="53" fillId="0" borderId="0" xfId="0" applyNumberFormat="1" applyFont="1" applyBorder="1" applyAlignment="1">
      <alignment horizontal="right"/>
    </xf>
    <xf numFmtId="167" fontId="53" fillId="0" borderId="0" xfId="0" quotePrefix="1" applyNumberFormat="1" applyFont="1" applyAlignment="1">
      <alignment horizontal="center"/>
    </xf>
    <xf numFmtId="3" fontId="54" fillId="0" borderId="0" xfId="0" applyNumberFormat="1" applyFont="1" applyAlignment="1">
      <alignment horizontal="right"/>
    </xf>
    <xf numFmtId="3" fontId="53" fillId="0" borderId="0" xfId="0" applyNumberFormat="1" applyFont="1" applyAlignment="1">
      <alignment horizontal="right"/>
    </xf>
    <xf numFmtId="3" fontId="54" fillId="0" borderId="0" xfId="0" applyNumberFormat="1" applyFont="1"/>
    <xf numFmtId="167" fontId="53" fillId="0" borderId="5" xfId="0" quotePrefix="1" applyNumberFormat="1" applyFont="1" applyBorder="1" applyAlignment="1">
      <alignment horizontal="center"/>
    </xf>
    <xf numFmtId="3" fontId="51" fillId="22" borderId="5" xfId="0" applyNumberFormat="1" applyFont="1" applyFill="1" applyBorder="1" applyAlignment="1">
      <alignment horizontal="right"/>
    </xf>
    <xf numFmtId="3" fontId="53" fillId="0" borderId="5" xfId="0" applyNumberFormat="1" applyFont="1" applyBorder="1" applyAlignment="1">
      <alignment horizontal="right"/>
    </xf>
    <xf numFmtId="0" fontId="7" fillId="0" borderId="7" xfId="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vertical="center"/>
    </xf>
    <xf numFmtId="0" fontId="53" fillId="0" borderId="0" xfId="0" applyFont="1" applyAlignment="1">
      <alignment vertical="center"/>
    </xf>
    <xf numFmtId="3" fontId="53" fillId="0" borderId="0" xfId="0" applyNumberFormat="1" applyFont="1" applyAlignment="1">
      <alignment vertical="center"/>
    </xf>
    <xf numFmtId="168" fontId="44" fillId="0" borderId="9" xfId="52" applyFont="1" applyBorder="1" applyAlignment="1">
      <alignment horizontal="left" vertical="center" wrapText="1"/>
    </xf>
    <xf numFmtId="168" fontId="44" fillId="0" borderId="10" xfId="52" applyFont="1" applyBorder="1" applyAlignment="1">
      <alignment horizontal="left" vertical="center" wrapText="1"/>
    </xf>
    <xf numFmtId="168" fontId="44" fillId="0" borderId="11" xfId="52" applyFont="1" applyBorder="1" applyAlignment="1">
      <alignment horizontal="left" vertical="center" wrapText="1"/>
    </xf>
    <xf numFmtId="0" fontId="44" fillId="2" borderId="8" xfId="0" applyFont="1" applyFill="1" applyBorder="1" applyAlignment="1">
      <alignment horizontal="left" vertical="top" wrapText="1"/>
    </xf>
    <xf numFmtId="0" fontId="44" fillId="2" borderId="14" xfId="0" applyFont="1" applyFill="1" applyBorder="1" applyAlignment="1">
      <alignment horizontal="left" vertical="top" wrapText="1"/>
    </xf>
    <xf numFmtId="1" fontId="44" fillId="0" borderId="2" xfId="0" applyNumberFormat="1" applyFont="1" applyBorder="1" applyAlignment="1">
      <alignment horizontal="left"/>
    </xf>
    <xf numFmtId="1" fontId="44" fillId="0" borderId="0" xfId="0" applyNumberFormat="1" applyFont="1" applyBorder="1" applyAlignment="1">
      <alignment horizontal="left"/>
    </xf>
    <xf numFmtId="1" fontId="44" fillId="0" borderId="1" xfId="0" applyNumberFormat="1" applyFont="1" applyBorder="1" applyAlignment="1">
      <alignment horizontal="left"/>
    </xf>
    <xf numFmtId="170" fontId="44" fillId="0" borderId="2" xfId="0" applyNumberFormat="1" applyFont="1" applyBorder="1" applyAlignment="1" applyProtection="1">
      <alignment horizontal="left"/>
    </xf>
    <xf numFmtId="170" fontId="44" fillId="0" borderId="0" xfId="0" quotePrefix="1" applyNumberFormat="1" applyFont="1" applyBorder="1" applyAlignment="1" applyProtection="1">
      <alignment horizontal="left"/>
    </xf>
    <xf numFmtId="170" fontId="44" fillId="0" borderId="1" xfId="0" quotePrefix="1" applyNumberFormat="1" applyFont="1" applyBorder="1" applyAlignment="1" applyProtection="1">
      <alignment horizontal="left"/>
    </xf>
    <xf numFmtId="0" fontId="44" fillId="0" borderId="6" xfId="0" applyFont="1" applyBorder="1" applyAlignment="1">
      <alignment horizontal="center"/>
    </xf>
    <xf numFmtId="0" fontId="44" fillId="0" borderId="7" xfId="0" applyFont="1" applyBorder="1" applyAlignment="1">
      <alignment horizontal="center"/>
    </xf>
    <xf numFmtId="0" fontId="44" fillId="0" borderId="24" xfId="0" applyFont="1" applyBorder="1" applyAlignment="1">
      <alignment horizontal="center"/>
    </xf>
    <xf numFmtId="170" fontId="44" fillId="0" borderId="4" xfId="0" applyNumberFormat="1" applyFont="1" applyBorder="1" applyAlignment="1" applyProtection="1">
      <alignment horizontal="left"/>
    </xf>
    <xf numFmtId="170" fontId="44" fillId="0" borderId="5" xfId="0" quotePrefix="1" applyNumberFormat="1" applyFont="1" applyBorder="1" applyAlignment="1" applyProtection="1">
      <alignment horizontal="left"/>
    </xf>
    <xf numFmtId="170" fontId="44" fillId="0" borderId="3" xfId="0" quotePrefix="1" applyNumberFormat="1" applyFont="1" applyBorder="1" applyAlignment="1" applyProtection="1">
      <alignment horizontal="left"/>
    </xf>
    <xf numFmtId="49" fontId="36" fillId="3" borderId="8" xfId="54" applyNumberFormat="1" applyFont="1" applyFill="1" applyBorder="1" applyAlignment="1">
      <alignment horizontal="center" vertical="center"/>
    </xf>
    <xf numFmtId="49" fontId="36" fillId="3" borderId="12" xfId="54" applyNumberFormat="1" applyFont="1" applyFill="1" applyBorder="1" applyAlignment="1">
      <alignment horizontal="center" vertical="center"/>
    </xf>
    <xf numFmtId="49" fontId="36" fillId="3" borderId="14" xfId="54" applyNumberFormat="1" applyFont="1" applyFill="1" applyBorder="1" applyAlignment="1">
      <alignment horizontal="center" vertical="center"/>
    </xf>
    <xf numFmtId="0" fontId="36" fillId="3" borderId="26" xfId="55" applyFont="1" applyFill="1" applyBorder="1" applyAlignment="1">
      <alignment horizontal="center" vertical="center"/>
    </xf>
    <xf numFmtId="0" fontId="36" fillId="3" borderId="27" xfId="55" applyFont="1" applyFill="1" applyBorder="1" applyAlignment="1">
      <alignment horizontal="center" vertical="center"/>
    </xf>
    <xf numFmtId="0" fontId="36" fillId="3" borderId="28" xfId="55" applyFont="1" applyFill="1" applyBorder="1" applyAlignment="1">
      <alignment horizontal="center" vertical="center"/>
    </xf>
    <xf numFmtId="0" fontId="36" fillId="4" borderId="14" xfId="0" applyFont="1" applyFill="1" applyBorder="1" applyAlignment="1">
      <alignment horizontal="center" vertical="center"/>
    </xf>
    <xf numFmtId="0" fontId="36" fillId="4" borderId="9" xfId="0" applyFont="1" applyFill="1" applyBorder="1" applyAlignment="1">
      <alignment horizontal="center" vertical="center"/>
    </xf>
    <xf numFmtId="0" fontId="36" fillId="4" borderId="10" xfId="0" applyFont="1" applyFill="1" applyBorder="1" applyAlignment="1">
      <alignment horizontal="center" vertical="center"/>
    </xf>
    <xf numFmtId="0" fontId="36" fillId="4" borderId="11" xfId="0" applyFont="1" applyFill="1" applyBorder="1" applyAlignment="1">
      <alignment horizontal="center" vertical="center"/>
    </xf>
    <xf numFmtId="0" fontId="36" fillId="3" borderId="9" xfId="55" applyFont="1" applyFill="1" applyBorder="1" applyAlignment="1">
      <alignment horizontal="center" vertical="center"/>
    </xf>
    <xf numFmtId="0" fontId="36" fillId="3" borderId="10" xfId="55" applyFont="1" applyFill="1" applyBorder="1" applyAlignment="1">
      <alignment horizontal="center" vertical="center"/>
    </xf>
    <xf numFmtId="0" fontId="36" fillId="3" borderId="25" xfId="55" applyFont="1" applyFill="1" applyBorder="1" applyAlignment="1">
      <alignment horizontal="center" vertical="center"/>
    </xf>
    <xf numFmtId="49" fontId="36" fillId="3" borderId="9" xfId="54" applyNumberFormat="1" applyFont="1" applyFill="1" applyBorder="1" applyAlignment="1">
      <alignment horizontal="center" vertical="center"/>
    </xf>
    <xf numFmtId="49" fontId="36" fillId="3" borderId="10" xfId="54" applyNumberFormat="1" applyFont="1" applyFill="1" applyBorder="1" applyAlignment="1">
      <alignment horizontal="center" vertical="center"/>
    </xf>
    <xf numFmtId="49" fontId="36" fillId="3" borderId="11" xfId="54" applyNumberFormat="1" applyFont="1" applyFill="1" applyBorder="1" applyAlignment="1">
      <alignment horizontal="center" vertical="center"/>
    </xf>
    <xf numFmtId="168" fontId="35" fillId="0" borderId="0" xfId="53" applyFont="1" applyAlignment="1">
      <alignment horizontal="left" vertical="center"/>
    </xf>
    <xf numFmtId="0" fontId="36" fillId="3" borderId="11" xfId="55" applyFont="1" applyFill="1" applyBorder="1" applyAlignment="1">
      <alignment horizontal="center" vertical="center"/>
    </xf>
    <xf numFmtId="0" fontId="0" fillId="0" borderId="10" xfId="0" applyBorder="1"/>
    <xf numFmtId="0" fontId="36" fillId="4" borderId="13" xfId="0" applyFont="1" applyFill="1" applyBorder="1" applyAlignment="1">
      <alignment horizontal="center" vertical="center"/>
    </xf>
    <xf numFmtId="1" fontId="32" fillId="0" borderId="0" xfId="0" applyNumberFormat="1" applyFont="1" applyFill="1" applyAlignment="1">
      <alignment horizontal="left"/>
    </xf>
    <xf numFmtId="168" fontId="36" fillId="4" borderId="6" xfId="52" applyFont="1" applyFill="1" applyBorder="1" applyAlignment="1" applyProtection="1">
      <alignment horizontal="center" vertical="center"/>
      <protection locked="0"/>
    </xf>
    <xf numFmtId="168" fontId="36" fillId="4" borderId="2" xfId="52" applyFont="1" applyFill="1" applyBorder="1" applyAlignment="1" applyProtection="1">
      <alignment horizontal="center" vertical="center"/>
      <protection locked="0"/>
    </xf>
    <xf numFmtId="168" fontId="36" fillId="4" borderId="4" xfId="52" applyFont="1" applyFill="1" applyBorder="1" applyAlignment="1" applyProtection="1">
      <alignment horizontal="center" vertical="center"/>
      <protection locked="0"/>
    </xf>
    <xf numFmtId="168" fontId="36" fillId="4" borderId="9" xfId="52" applyFont="1" applyFill="1" applyBorder="1" applyAlignment="1" applyProtection="1">
      <alignment horizontal="center" vertical="center"/>
      <protection locked="0"/>
    </xf>
    <xf numFmtId="168" fontId="36" fillId="4" borderId="3" xfId="52" applyFont="1" applyFill="1" applyBorder="1" applyAlignment="1" applyProtection="1">
      <alignment horizontal="center" vertical="center"/>
      <protection locked="0"/>
    </xf>
    <xf numFmtId="168" fontId="36" fillId="4" borderId="5" xfId="52" applyFont="1" applyFill="1" applyBorder="1" applyAlignment="1" applyProtection="1">
      <alignment horizontal="center" vertical="center"/>
      <protection locked="0"/>
    </xf>
    <xf numFmtId="168" fontId="36" fillId="4" borderId="9" xfId="52" applyFont="1" applyFill="1" applyBorder="1" applyAlignment="1" applyProtection="1">
      <alignment horizontal="center" vertical="center" wrapText="1"/>
      <protection locked="0"/>
    </xf>
    <xf numFmtId="168" fontId="36" fillId="4" borderId="10" xfId="52" applyFont="1" applyFill="1" applyBorder="1" applyAlignment="1" applyProtection="1">
      <alignment horizontal="center" vertical="center" wrapText="1"/>
      <protection locked="0"/>
    </xf>
    <xf numFmtId="168" fontId="36" fillId="4" borderId="11" xfId="52" applyFont="1" applyFill="1" applyBorder="1" applyAlignment="1" applyProtection="1">
      <alignment horizontal="center" vertical="center" wrapText="1"/>
      <protection locked="0"/>
    </xf>
    <xf numFmtId="168" fontId="36" fillId="4" borderId="10" xfId="52" applyFont="1" applyFill="1" applyBorder="1" applyAlignment="1" applyProtection="1">
      <alignment horizontal="center" vertical="center"/>
      <protection locked="0"/>
    </xf>
    <xf numFmtId="168" fontId="36" fillId="4" borderId="11" xfId="52" applyFont="1" applyFill="1" applyBorder="1" applyAlignment="1" applyProtection="1">
      <alignment horizontal="center" vertical="center"/>
      <protection locked="0"/>
    </xf>
    <xf numFmtId="0" fontId="36" fillId="22" borderId="7" xfId="0" applyFont="1" applyFill="1" applyBorder="1" applyAlignment="1">
      <alignment horizontal="center" vertical="center" wrapText="1"/>
    </xf>
    <xf numFmtId="0" fontId="36" fillId="2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74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CUADRO - Style1" xfId="23" xr:uid="{00000000-0005-0000-0000-000016000000}"/>
    <cellStyle name="CUERPO - Style2" xfId="24" xr:uid="{00000000-0005-0000-0000-000017000000}"/>
    <cellStyle name="Encabezado 1" xfId="25" xr:uid="{00000000-0005-0000-0000-000018000000}"/>
    <cellStyle name="Encabezado 4" xfId="26" xr:uid="{00000000-0005-0000-0000-000019000000}"/>
    <cellStyle name="Énfasis1" xfId="27" xr:uid="{00000000-0005-0000-0000-00001A000000}"/>
    <cellStyle name="Énfasis2" xfId="28" xr:uid="{00000000-0005-0000-0000-00001B000000}"/>
    <cellStyle name="Énfasis3" xfId="29" xr:uid="{00000000-0005-0000-0000-00001C000000}"/>
    <cellStyle name="Énfasis4" xfId="30" xr:uid="{00000000-0005-0000-0000-00001D000000}"/>
    <cellStyle name="Énfasis5" xfId="31" xr:uid="{00000000-0005-0000-0000-00001E000000}"/>
    <cellStyle name="Énfasis6" xfId="32" xr:uid="{00000000-0005-0000-0000-00001F000000}"/>
    <cellStyle name="Entrada" xfId="33" xr:uid="{00000000-0005-0000-0000-000020000000}"/>
    <cellStyle name="Euro" xfId="34" xr:uid="{00000000-0005-0000-0000-000021000000}"/>
    <cellStyle name="Euro 2" xfId="35" xr:uid="{00000000-0005-0000-0000-000022000000}"/>
    <cellStyle name="Euro 3" xfId="36" xr:uid="{00000000-0005-0000-0000-000023000000}"/>
    <cellStyle name="Euro 4" xfId="37" xr:uid="{00000000-0005-0000-0000-000024000000}"/>
    <cellStyle name="Euro 5" xfId="38" xr:uid="{00000000-0005-0000-0000-000025000000}"/>
    <cellStyle name="Incorrecto" xfId="39" xr:uid="{00000000-0005-0000-0000-000026000000}"/>
    <cellStyle name="Millares" xfId="40" builtinId="3"/>
    <cellStyle name="Millares [0]" xfId="72" builtinId="6"/>
    <cellStyle name="Millares 2" xfId="41" xr:uid="{00000000-0005-0000-0000-000029000000}"/>
    <cellStyle name="Millares 3" xfId="42" xr:uid="{00000000-0005-0000-0000-00002A000000}"/>
    <cellStyle name="Millares 4" xfId="70" xr:uid="{00000000-0005-0000-0000-00002B000000}"/>
    <cellStyle name="Moneda" xfId="71" builtinId="4"/>
    <cellStyle name="Moneda 2" xfId="43" xr:uid="{00000000-0005-0000-0000-00002D000000}"/>
    <cellStyle name="Moneda 2 2" xfId="44" xr:uid="{00000000-0005-0000-0000-00002E000000}"/>
    <cellStyle name="Moneda 2 3" xfId="45" xr:uid="{00000000-0005-0000-0000-00002F000000}"/>
    <cellStyle name="Moneda 2 4" xfId="46" xr:uid="{00000000-0005-0000-0000-000030000000}"/>
    <cellStyle name="Neutral" xfId="47" xr:uid="{00000000-0005-0000-0000-000031000000}"/>
    <cellStyle name="Normal" xfId="0" builtinId="0"/>
    <cellStyle name="Normal 2" xfId="48" xr:uid="{00000000-0005-0000-0000-000033000000}"/>
    <cellStyle name="Normal 2 2" xfId="49" xr:uid="{00000000-0005-0000-0000-000034000000}"/>
    <cellStyle name="Normal 3" xfId="50" xr:uid="{00000000-0005-0000-0000-000035000000}"/>
    <cellStyle name="Normal 4" xfId="69" xr:uid="{00000000-0005-0000-0000-000036000000}"/>
    <cellStyle name="Normal_cuadro 60" xfId="51" xr:uid="{00000000-0005-0000-0000-000037000000}"/>
    <cellStyle name="Normal_cuadro 61" xfId="52" xr:uid="{00000000-0005-0000-0000-000038000000}"/>
    <cellStyle name="Normal_cuadro 7" xfId="53" xr:uid="{00000000-0005-0000-0000-000039000000}"/>
    <cellStyle name="Normal_cuadro 7 3" xfId="73" xr:uid="{7E632349-3EC3-AD4B-B620-49F5C0D6EB50}"/>
    <cellStyle name="Normal_Hoja1" xfId="54" xr:uid="{00000000-0005-0000-0000-00003B000000}"/>
    <cellStyle name="Normal_Rank imp" xfId="55" xr:uid="{00000000-0005-0000-0000-00003C000000}"/>
    <cellStyle name="Notas" xfId="56" xr:uid="{00000000-0005-0000-0000-00003D000000}"/>
    <cellStyle name="NOTAS - Style3" xfId="57" xr:uid="{00000000-0005-0000-0000-00003E000000}"/>
    <cellStyle name="RECUAD - Style4" xfId="58" xr:uid="{00000000-0005-0000-0000-00003F000000}"/>
    <cellStyle name="RECUAD - Style5" xfId="59" xr:uid="{00000000-0005-0000-0000-000040000000}"/>
    <cellStyle name="Salida" xfId="60" xr:uid="{00000000-0005-0000-0000-000041000000}"/>
    <cellStyle name="Texto de advertencia" xfId="61" xr:uid="{00000000-0005-0000-0000-000042000000}"/>
    <cellStyle name="Texto explicativo" xfId="62" xr:uid="{00000000-0005-0000-0000-000043000000}"/>
    <cellStyle name="Título" xfId="63" xr:uid="{00000000-0005-0000-0000-000044000000}"/>
    <cellStyle name="TITULO - Style5" xfId="64" xr:uid="{00000000-0005-0000-0000-000045000000}"/>
    <cellStyle name="TITULO - Style6" xfId="65" xr:uid="{00000000-0005-0000-0000-000046000000}"/>
    <cellStyle name="Título 2" xfId="66" xr:uid="{00000000-0005-0000-0000-000047000000}"/>
    <cellStyle name="Título 3" xfId="67" xr:uid="{00000000-0005-0000-0000-000048000000}"/>
    <cellStyle name="Total" xfId="68" xr:uid="{00000000-0005-0000-0000-000049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BEC07E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2DA6C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/LIBRO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huas/AppData/Local/Microsoft/Windows/Temporary%20Internet%20Files/Content.Outlook/ZU8A4FEX/04_AGROINDUSTRA%20enero-marzo%202018%20rectific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UTI"/>
    </sheetNames>
    <sheetDataSet>
      <sheetData sheetId="0">
        <row r="18">
          <cell r="A18" t="str">
            <v xml:space="preserve">  Crudo de Palmiste</v>
          </cell>
          <cell r="B18" t="str">
            <v>--</v>
          </cell>
          <cell r="C18">
            <v>524</v>
          </cell>
          <cell r="D18">
            <v>-100</v>
          </cell>
          <cell r="E18" t="str">
            <v>--</v>
          </cell>
          <cell r="F18">
            <v>27</v>
          </cell>
          <cell r="G18">
            <v>-100</v>
          </cell>
          <cell r="H18" t="str">
            <v>--</v>
          </cell>
          <cell r="I18">
            <v>822</v>
          </cell>
          <cell r="J18">
            <v>-100</v>
          </cell>
          <cell r="K18" t="str">
            <v>--</v>
          </cell>
          <cell r="L18">
            <v>65</v>
          </cell>
          <cell r="M18">
            <v>-100</v>
          </cell>
        </row>
        <row r="19">
          <cell r="A19" t="str">
            <v xml:space="preserve">  Crudo de Algodon</v>
          </cell>
          <cell r="B19">
            <v>10291</v>
          </cell>
          <cell r="C19">
            <v>15811</v>
          </cell>
          <cell r="D19">
            <v>-34.912402757573844</v>
          </cell>
          <cell r="E19">
            <v>1985</v>
          </cell>
          <cell r="F19">
            <v>7970</v>
          </cell>
          <cell r="G19">
            <v>-75.09410288582184</v>
          </cell>
          <cell r="H19">
            <v>9682</v>
          </cell>
          <cell r="I19">
            <v>11060</v>
          </cell>
          <cell r="J19">
            <v>-12.459312839059677</v>
          </cell>
          <cell r="K19">
            <v>2236</v>
          </cell>
          <cell r="L19">
            <v>1922</v>
          </cell>
          <cell r="M19">
            <v>16.33714880332986</v>
          </cell>
        </row>
        <row r="20">
          <cell r="A20" t="str">
            <v xml:space="preserve">  Crudo de Pescado</v>
          </cell>
          <cell r="B20">
            <v>123675</v>
          </cell>
          <cell r="C20">
            <v>82645</v>
          </cell>
          <cell r="D20">
            <v>49.646076592655341</v>
          </cell>
          <cell r="E20">
            <v>13649</v>
          </cell>
          <cell r="F20">
            <v>12258</v>
          </cell>
          <cell r="G20">
            <v>11.347691303638442</v>
          </cell>
          <cell r="H20">
            <v>97534</v>
          </cell>
          <cell r="I20">
            <v>75001</v>
          </cell>
          <cell r="J20">
            <v>30.043599418674425</v>
          </cell>
          <cell r="K20">
            <v>16114</v>
          </cell>
          <cell r="L20">
            <v>11698</v>
          </cell>
          <cell r="M20">
            <v>37.750042742349123</v>
          </cell>
        </row>
        <row r="21">
          <cell r="A21" t="str">
            <v xml:space="preserve">  Crudo de Soya</v>
          </cell>
          <cell r="B21">
            <v>49851</v>
          </cell>
          <cell r="C21">
            <v>51482</v>
          </cell>
          <cell r="D21">
            <v>-3.1680975875063133</v>
          </cell>
          <cell r="E21">
            <v>6357</v>
          </cell>
          <cell r="F21">
            <v>2955</v>
          </cell>
          <cell r="G21">
            <v>115.12690355329948</v>
          </cell>
          <cell r="H21">
            <v>51043</v>
          </cell>
          <cell r="I21">
            <v>40906</v>
          </cell>
          <cell r="J21">
            <v>24.781205691096652</v>
          </cell>
          <cell r="K21">
            <v>5421</v>
          </cell>
          <cell r="L21">
            <v>4185</v>
          </cell>
          <cell r="M21">
            <v>29.534050179211469</v>
          </cell>
        </row>
        <row r="22">
          <cell r="A22" t="str">
            <v xml:space="preserve">  Crudo de Girasol</v>
          </cell>
          <cell r="B22">
            <v>1046</v>
          </cell>
          <cell r="C22">
            <v>881</v>
          </cell>
          <cell r="D22">
            <v>18.728717366628821</v>
          </cell>
          <cell r="E22" t="str">
            <v>--</v>
          </cell>
          <cell r="F22" t="str">
            <v>--</v>
          </cell>
          <cell r="G22" t="str">
            <v>--</v>
          </cell>
          <cell r="H22">
            <v>2619</v>
          </cell>
          <cell r="I22">
            <v>1299</v>
          </cell>
          <cell r="J22">
            <v>101.61662817551962</v>
          </cell>
          <cell r="K22">
            <v>340</v>
          </cell>
          <cell r="L22" t="str">
            <v>--</v>
          </cell>
          <cell r="M22" t="str">
            <v>--</v>
          </cell>
        </row>
        <row r="23">
          <cell r="A23" t="str">
            <v xml:space="preserve">  Liq. Mod. Pescado</v>
          </cell>
          <cell r="B23">
            <v>13113</v>
          </cell>
          <cell r="C23">
            <v>12336</v>
          </cell>
          <cell r="D23">
            <v>6.2986381322957197</v>
          </cell>
          <cell r="E23">
            <v>1939</v>
          </cell>
          <cell r="F23">
            <v>1285</v>
          </cell>
          <cell r="G23">
            <v>50.894941634241242</v>
          </cell>
          <cell r="H23">
            <v>14139</v>
          </cell>
          <cell r="I23">
            <v>12744</v>
          </cell>
          <cell r="J23">
            <v>10.946327683615809</v>
          </cell>
          <cell r="K23">
            <v>1835</v>
          </cell>
          <cell r="L23">
            <v>1332</v>
          </cell>
          <cell r="M23">
            <v>37.762762762762762</v>
          </cell>
        </row>
        <row r="24">
          <cell r="A24" t="str">
            <v xml:space="preserve">  Refinado de Canola</v>
          </cell>
          <cell r="B24" t="str">
            <v>--</v>
          </cell>
          <cell r="C24">
            <v>244</v>
          </cell>
          <cell r="D24">
            <v>-100</v>
          </cell>
          <cell r="E24" t="str">
            <v>--</v>
          </cell>
          <cell r="F24">
            <v>59</v>
          </cell>
          <cell r="G24">
            <v>-100</v>
          </cell>
          <cell r="H24">
            <v>86</v>
          </cell>
          <cell r="I24">
            <v>265</v>
          </cell>
          <cell r="J24">
            <v>-67.547169811320757</v>
          </cell>
          <cell r="K24" t="str">
            <v>--</v>
          </cell>
          <cell r="L24">
            <v>59</v>
          </cell>
          <cell r="M24">
            <v>-100</v>
          </cell>
        </row>
        <row r="25">
          <cell r="A25" t="str">
            <v xml:space="preserve">  Refinado de Soya</v>
          </cell>
          <cell r="B25">
            <v>501</v>
          </cell>
          <cell r="C25">
            <v>1048</v>
          </cell>
          <cell r="D25">
            <v>-52.194656488549619</v>
          </cell>
          <cell r="E25">
            <v>12</v>
          </cell>
          <cell r="F25">
            <v>32</v>
          </cell>
          <cell r="G25">
            <v>-62.5</v>
          </cell>
          <cell r="H25">
            <v>379</v>
          </cell>
          <cell r="I25">
            <v>1057</v>
          </cell>
          <cell r="J25">
            <v>-64.143803216650895</v>
          </cell>
          <cell r="K25">
            <v>30</v>
          </cell>
          <cell r="L25">
            <v>32</v>
          </cell>
          <cell r="M25">
            <v>-6.25</v>
          </cell>
        </row>
        <row r="26">
          <cell r="A26" t="str">
            <v xml:space="preserve">  Refinado Palma</v>
          </cell>
          <cell r="B26">
            <v>3575</v>
          </cell>
          <cell r="C26">
            <v>3723</v>
          </cell>
          <cell r="D26">
            <v>-3.9752887456352415</v>
          </cell>
          <cell r="E26">
            <v>366</v>
          </cell>
          <cell r="F26">
            <v>515</v>
          </cell>
          <cell r="G26">
            <v>-28.932038834951456</v>
          </cell>
          <cell r="H26">
            <v>3468</v>
          </cell>
          <cell r="I26">
            <v>4496</v>
          </cell>
          <cell r="J26">
            <v>-22.864768683274018</v>
          </cell>
          <cell r="K26">
            <v>348</v>
          </cell>
          <cell r="L26">
            <v>653</v>
          </cell>
          <cell r="M26">
            <v>-46.707503828483922</v>
          </cell>
        </row>
        <row r="27">
          <cell r="A27" t="str">
            <v xml:space="preserve">  Refinado de Pescado</v>
          </cell>
          <cell r="B27">
            <v>1374</v>
          </cell>
          <cell r="C27">
            <v>3133</v>
          </cell>
          <cell r="D27">
            <v>-56.144270667092243</v>
          </cell>
          <cell r="E27">
            <v>331</v>
          </cell>
          <cell r="F27">
            <v>250</v>
          </cell>
          <cell r="G27">
            <v>32.400000000000006</v>
          </cell>
          <cell r="H27">
            <v>1235</v>
          </cell>
          <cell r="I27">
            <v>3155</v>
          </cell>
          <cell r="J27">
            <v>-60.855784469096676</v>
          </cell>
          <cell r="K27">
            <v>125</v>
          </cell>
          <cell r="L27">
            <v>184</v>
          </cell>
          <cell r="M27">
            <v>-32.065217391304344</v>
          </cell>
        </row>
        <row r="28">
          <cell r="A28" t="str">
            <v xml:space="preserve">  Semi Refinado de Palma</v>
          </cell>
          <cell r="B28" t="str">
            <v>--</v>
          </cell>
          <cell r="C28" t="str">
            <v>--</v>
          </cell>
          <cell r="D28" t="str">
            <v>--</v>
          </cell>
          <cell r="E28" t="str">
            <v>--</v>
          </cell>
          <cell r="F28" t="str">
            <v>--</v>
          </cell>
          <cell r="G28" t="str">
            <v>--</v>
          </cell>
          <cell r="H28" t="str">
            <v>--</v>
          </cell>
          <cell r="I28" t="str">
            <v>--</v>
          </cell>
          <cell r="J28" t="str">
            <v>--</v>
          </cell>
          <cell r="K28" t="str">
            <v>--</v>
          </cell>
          <cell r="L28" t="str">
            <v>--</v>
          </cell>
          <cell r="M28" t="str">
            <v>--</v>
          </cell>
        </row>
        <row r="29">
          <cell r="A29" t="str">
            <v xml:space="preserve">  Semi Ref. Girasol</v>
          </cell>
          <cell r="B29" t="str">
            <v>--</v>
          </cell>
          <cell r="C29">
            <v>659</v>
          </cell>
          <cell r="D29">
            <v>-100</v>
          </cell>
          <cell r="E29" t="str">
            <v>--</v>
          </cell>
          <cell r="F29" t="str">
            <v>--</v>
          </cell>
          <cell r="G29" t="str">
            <v>--</v>
          </cell>
          <cell r="H29" t="str">
            <v>--</v>
          </cell>
          <cell r="I29">
            <v>341</v>
          </cell>
          <cell r="J29">
            <v>-100</v>
          </cell>
          <cell r="K29" t="str">
            <v>--</v>
          </cell>
          <cell r="L29" t="str">
            <v>--</v>
          </cell>
          <cell r="M29" t="str">
            <v>--</v>
          </cell>
        </row>
        <row r="30">
          <cell r="A30" t="str">
            <v xml:space="preserve">  Semi Ref. Pescado</v>
          </cell>
          <cell r="B30" t="str">
            <v>--</v>
          </cell>
          <cell r="C30" t="str">
            <v>--</v>
          </cell>
          <cell r="D30" t="str">
            <v>--</v>
          </cell>
          <cell r="E30" t="str">
            <v>--</v>
          </cell>
          <cell r="F30" t="str">
            <v>--</v>
          </cell>
          <cell r="G30" t="str">
            <v>--</v>
          </cell>
          <cell r="H30" t="str">
            <v>--</v>
          </cell>
          <cell r="I30" t="str">
            <v>--</v>
          </cell>
          <cell r="J30" t="str">
            <v>--</v>
          </cell>
          <cell r="K30" t="str">
            <v>--</v>
          </cell>
          <cell r="L30" t="str">
            <v>--</v>
          </cell>
          <cell r="M30" t="str">
            <v>--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-47"/>
      <sheetName val="C-48"/>
      <sheetName val="C-49"/>
      <sheetName val="c-50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4:G18"/>
  <sheetViews>
    <sheetView zoomScale="124" zoomScaleNormal="124" workbookViewId="0">
      <selection activeCell="B17" sqref="B17:F17"/>
    </sheetView>
  </sheetViews>
  <sheetFormatPr baseColWidth="10" defaultRowHeight="12.75"/>
  <cols>
    <col min="1" max="1" width="6.42578125" customWidth="1"/>
  </cols>
  <sheetData>
    <row r="4" spans="1:7">
      <c r="A4" s="38" t="s">
        <v>67</v>
      </c>
    </row>
    <row r="9" spans="1:7">
      <c r="A9" s="1"/>
      <c r="B9" s="1"/>
      <c r="C9" s="1"/>
      <c r="D9" s="1"/>
      <c r="E9" s="1"/>
      <c r="F9" s="1"/>
    </row>
    <row r="10" spans="1:7">
      <c r="A10" s="1"/>
      <c r="B10" s="1"/>
      <c r="C10" s="1"/>
      <c r="D10" s="1"/>
      <c r="E10" s="1"/>
      <c r="F10" s="1"/>
      <c r="G10" s="37"/>
    </row>
    <row r="11" spans="1:7">
      <c r="A11" s="39" t="s">
        <v>79</v>
      </c>
      <c r="B11" s="40"/>
      <c r="C11" s="41"/>
      <c r="D11" s="41"/>
      <c r="E11" s="41"/>
      <c r="F11" s="67"/>
    </row>
    <row r="12" spans="1:7">
      <c r="A12" s="118"/>
      <c r="B12" s="293" t="s">
        <v>68</v>
      </c>
      <c r="C12" s="294"/>
      <c r="D12" s="294"/>
      <c r="E12" s="294"/>
      <c r="F12" s="295"/>
      <c r="G12" s="37"/>
    </row>
    <row r="13" spans="1:7" ht="15" customHeight="1">
      <c r="A13" s="285" t="s">
        <v>19</v>
      </c>
      <c r="B13" s="290" t="s">
        <v>90</v>
      </c>
      <c r="C13" s="291"/>
      <c r="D13" s="291"/>
      <c r="E13" s="291"/>
      <c r="F13" s="292"/>
      <c r="G13" s="37"/>
    </row>
    <row r="14" spans="1:7" ht="15" customHeight="1">
      <c r="A14" s="286"/>
      <c r="B14" s="296" t="s">
        <v>157</v>
      </c>
      <c r="C14" s="297"/>
      <c r="D14" s="297"/>
      <c r="E14" s="297"/>
      <c r="F14" s="298"/>
      <c r="G14" s="37"/>
    </row>
    <row r="15" spans="1:7" ht="15" customHeight="1">
      <c r="A15" s="119" t="s">
        <v>20</v>
      </c>
      <c r="B15" s="42" t="s">
        <v>88</v>
      </c>
      <c r="C15" s="43"/>
      <c r="D15" s="43"/>
      <c r="E15" s="43"/>
      <c r="F15" s="44"/>
    </row>
    <row r="16" spans="1:7" ht="15" customHeight="1">
      <c r="A16" s="120"/>
      <c r="B16" s="287" t="s">
        <v>158</v>
      </c>
      <c r="C16" s="288"/>
      <c r="D16" s="288"/>
      <c r="E16" s="288"/>
      <c r="F16" s="289"/>
    </row>
    <row r="17" spans="1:6" ht="30.75" customHeight="1">
      <c r="A17" s="148" t="s">
        <v>21</v>
      </c>
      <c r="B17" s="282" t="s">
        <v>159</v>
      </c>
      <c r="C17" s="283"/>
      <c r="D17" s="283"/>
      <c r="E17" s="283"/>
      <c r="F17" s="284"/>
    </row>
    <row r="18" spans="1:6" ht="15" customHeight="1">
      <c r="A18" s="2"/>
      <c r="B18" s="2"/>
      <c r="C18" s="2"/>
      <c r="D18" s="2"/>
      <c r="E18" s="2"/>
      <c r="F18" s="2"/>
    </row>
  </sheetData>
  <mergeCells count="6">
    <mergeCell ref="B17:F17"/>
    <mergeCell ref="A13:A14"/>
    <mergeCell ref="B16:F16"/>
    <mergeCell ref="B13:F13"/>
    <mergeCell ref="B12:F12"/>
    <mergeCell ref="B14:F14"/>
  </mergeCells>
  <phoneticPr fontId="31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77" transitionEvaluation="1" published="0"/>
  <dimension ref="A1:AN552"/>
  <sheetViews>
    <sheetView showGridLines="0" topLeftCell="A77" zoomScaleNormal="100" zoomScalePageLayoutView="130" workbookViewId="0">
      <selection activeCell="A56" sqref="A56:A58"/>
    </sheetView>
  </sheetViews>
  <sheetFormatPr baseColWidth="10" defaultColWidth="4.85546875" defaultRowHeight="11.1" customHeight="1"/>
  <cols>
    <col min="1" max="1" width="15.42578125" style="9" customWidth="1"/>
    <col min="2" max="2" width="5.85546875" style="184" customWidth="1"/>
    <col min="3" max="3" width="5.85546875" style="34" customWidth="1"/>
    <col min="4" max="4" width="4.85546875" style="163" customWidth="1"/>
    <col min="5" max="6" width="5.85546875" style="72" customWidth="1"/>
    <col min="7" max="7" width="4.85546875" style="163" customWidth="1"/>
    <col min="8" max="9" width="5.85546875" style="34" customWidth="1"/>
    <col min="10" max="10" width="4.85546875" style="168" customWidth="1"/>
    <col min="11" max="12" width="5.85546875" style="34" customWidth="1"/>
    <col min="13" max="13" width="6.140625" style="168" bestFit="1" customWidth="1"/>
    <col min="14" max="23" width="4.85546875" style="9"/>
    <col min="24" max="24" width="6.42578125" style="9" bestFit="1" customWidth="1"/>
    <col min="25" max="16384" width="4.85546875" style="9"/>
  </cols>
  <sheetData>
    <row r="1" spans="1:40" ht="18.75" customHeight="1">
      <c r="A1" s="32" t="s">
        <v>147</v>
      </c>
      <c r="B1" s="179"/>
      <c r="C1" s="190"/>
      <c r="D1" s="149"/>
      <c r="E1" s="73"/>
      <c r="F1" s="73"/>
      <c r="G1" s="149"/>
    </row>
    <row r="2" spans="1:40" ht="12" customHeight="1">
      <c r="A2" s="111" t="s">
        <v>161</v>
      </c>
      <c r="B2" s="180"/>
      <c r="C2" s="191"/>
      <c r="D2" s="150"/>
      <c r="E2" s="74"/>
      <c r="F2" s="74"/>
      <c r="G2" s="164"/>
    </row>
    <row r="3" spans="1:40" ht="12" customHeight="1">
      <c r="A3" s="129" t="s">
        <v>89</v>
      </c>
      <c r="B3" s="181"/>
      <c r="C3" s="75"/>
      <c r="D3" s="151"/>
      <c r="E3" s="75"/>
      <c r="F3" s="75"/>
      <c r="G3" s="151"/>
    </row>
    <row r="4" spans="1:40" ht="3" customHeight="1">
      <c r="A4" s="18"/>
      <c r="B4" s="182"/>
      <c r="C4" s="76"/>
      <c r="D4" s="152"/>
      <c r="E4" s="76"/>
      <c r="F4" s="76"/>
      <c r="G4" s="152"/>
    </row>
    <row r="5" spans="1:40" ht="12" customHeight="1">
      <c r="A5" s="299" t="s">
        <v>81</v>
      </c>
      <c r="B5" s="309" t="s">
        <v>98</v>
      </c>
      <c r="C5" s="310"/>
      <c r="D5" s="310"/>
      <c r="E5" s="310"/>
      <c r="F5" s="310"/>
      <c r="G5" s="311"/>
      <c r="H5" s="302" t="s">
        <v>92</v>
      </c>
      <c r="I5" s="303"/>
      <c r="J5" s="303"/>
      <c r="K5" s="303"/>
      <c r="L5" s="303"/>
      <c r="M5" s="304"/>
      <c r="N5" s="127"/>
    </row>
    <row r="6" spans="1:40" ht="14.1" customHeight="1">
      <c r="A6" s="300"/>
      <c r="B6" s="312" t="s">
        <v>156</v>
      </c>
      <c r="C6" s="313"/>
      <c r="D6" s="314"/>
      <c r="E6" s="306" t="s">
        <v>155</v>
      </c>
      <c r="F6" s="307"/>
      <c r="G6" s="308"/>
      <c r="H6" s="305" t="str">
        <f>+B6</f>
        <v>Enero - Diciembre</v>
      </c>
      <c r="I6" s="305"/>
      <c r="J6" s="305"/>
      <c r="K6" s="305" t="str">
        <f>+E6</f>
        <v>Diciembre</v>
      </c>
      <c r="L6" s="305"/>
      <c r="M6" s="305"/>
    </row>
    <row r="7" spans="1:40" ht="12" customHeight="1">
      <c r="A7" s="301"/>
      <c r="B7" s="35" t="s">
        <v>48</v>
      </c>
      <c r="C7" s="35" t="s">
        <v>145</v>
      </c>
      <c r="D7" s="206" t="s">
        <v>115</v>
      </c>
      <c r="E7" s="35" t="s">
        <v>48</v>
      </c>
      <c r="F7" s="35" t="s">
        <v>145</v>
      </c>
      <c r="G7" s="206" t="s">
        <v>115</v>
      </c>
      <c r="H7" s="35" t="s">
        <v>49</v>
      </c>
      <c r="I7" s="35" t="s">
        <v>146</v>
      </c>
      <c r="J7" s="207" t="s">
        <v>115</v>
      </c>
      <c r="K7" s="35" t="s">
        <v>49</v>
      </c>
      <c r="L7" s="35" t="s">
        <v>146</v>
      </c>
      <c r="M7" s="207" t="s">
        <v>115</v>
      </c>
    </row>
    <row r="8" spans="1:40" ht="6" customHeight="1">
      <c r="A8" s="22"/>
      <c r="B8" s="183"/>
      <c r="C8" s="77"/>
      <c r="D8" s="153"/>
      <c r="E8" s="77"/>
      <c r="F8" s="77"/>
      <c r="G8" s="153"/>
    </row>
    <row r="9" spans="1:40" ht="12" customHeight="1">
      <c r="A9" s="50" t="s">
        <v>101</v>
      </c>
      <c r="B9" s="70"/>
      <c r="C9" s="33"/>
      <c r="D9" s="154"/>
      <c r="E9" s="78"/>
      <c r="F9" s="78"/>
      <c r="G9" s="165"/>
    </row>
    <row r="10" spans="1:40" ht="12" customHeight="1">
      <c r="A10" s="60" t="s">
        <v>102</v>
      </c>
      <c r="D10" s="146"/>
      <c r="G10" s="146"/>
      <c r="J10" s="146"/>
      <c r="M10" s="146"/>
      <c r="P10" s="19"/>
      <c r="S10" s="19"/>
      <c r="Y10" s="19"/>
      <c r="AB10" s="19"/>
      <c r="AE10" s="19"/>
      <c r="AH10" s="19"/>
      <c r="AN10" s="19"/>
    </row>
    <row r="11" spans="1:40" ht="12" customHeight="1">
      <c r="A11" s="61" t="s">
        <v>83</v>
      </c>
      <c r="B11" s="184">
        <v>329359.75224699994</v>
      </c>
      <c r="C11" s="184">
        <v>304605.46183700004</v>
      </c>
      <c r="D11" s="163">
        <v>-7.5158820229606178</v>
      </c>
      <c r="E11" s="197">
        <v>29251.382590000001</v>
      </c>
      <c r="F11" s="184">
        <v>26022.717949999998</v>
      </c>
      <c r="G11" s="163">
        <v>-11.037647981479569</v>
      </c>
      <c r="H11" s="34">
        <v>297955.88358270004</v>
      </c>
      <c r="I11" s="34">
        <v>296243.69296503998</v>
      </c>
      <c r="J11" s="163">
        <v>-0.57464568145868533</v>
      </c>
      <c r="K11" s="34">
        <v>28865.838360000002</v>
      </c>
      <c r="L11" s="34">
        <v>25414.282329999998</v>
      </c>
      <c r="M11" s="163">
        <v>-11.957234662489125</v>
      </c>
      <c r="P11" s="19"/>
      <c r="S11" s="19"/>
      <c r="Y11" s="19"/>
      <c r="AB11" s="19"/>
      <c r="AE11" s="19"/>
      <c r="AH11" s="19"/>
      <c r="AN11" s="19"/>
    </row>
    <row r="12" spans="1:40" ht="12" customHeight="1">
      <c r="A12" s="62"/>
      <c r="B12" s="122"/>
      <c r="C12" s="122"/>
      <c r="D12" s="159"/>
      <c r="E12" s="124"/>
      <c r="F12" s="122"/>
      <c r="G12" s="159"/>
      <c r="J12" s="163"/>
      <c r="M12" s="163"/>
    </row>
    <row r="13" spans="1:40" ht="12" customHeight="1">
      <c r="A13" s="63" t="s">
        <v>103</v>
      </c>
      <c r="B13" s="122"/>
      <c r="C13" s="122"/>
      <c r="D13" s="159"/>
      <c r="E13" s="124"/>
      <c r="F13" s="122"/>
      <c r="G13" s="159"/>
      <c r="J13" s="162"/>
      <c r="M13" s="162"/>
      <c r="P13" s="19"/>
      <c r="S13" s="19"/>
      <c r="Y13" s="19"/>
      <c r="AB13" s="19"/>
      <c r="AE13" s="19"/>
      <c r="AH13" s="19"/>
      <c r="AN13" s="19"/>
    </row>
    <row r="14" spans="1:40" ht="12" customHeight="1">
      <c r="A14" s="6" t="s">
        <v>84</v>
      </c>
      <c r="B14" s="122">
        <v>89970.137000000002</v>
      </c>
      <c r="C14" s="122">
        <v>81053.089500000002</v>
      </c>
      <c r="D14" s="159">
        <v>-9.9111191750213763</v>
      </c>
      <c r="E14" s="124">
        <v>6689.8109999999997</v>
      </c>
      <c r="F14" s="122">
        <v>8198.0990000000002</v>
      </c>
      <c r="G14" s="159">
        <v>22.546048012417707</v>
      </c>
      <c r="H14" s="34">
        <v>81562.431999999986</v>
      </c>
      <c r="I14" s="34">
        <v>80246.261423999997</v>
      </c>
      <c r="J14" s="162">
        <v>-1.6136970707298026</v>
      </c>
      <c r="K14" s="34">
        <v>6219.0450000000001</v>
      </c>
      <c r="L14" s="34">
        <v>7055.0410000000002</v>
      </c>
      <c r="M14" s="162">
        <v>13.442514083754009</v>
      </c>
      <c r="P14" s="19"/>
      <c r="S14" s="19"/>
      <c r="Y14" s="19"/>
      <c r="AB14" s="19"/>
      <c r="AE14" s="19"/>
      <c r="AH14" s="19"/>
      <c r="AN14" s="19"/>
    </row>
    <row r="15" spans="1:40" ht="12" customHeight="1">
      <c r="A15" s="6" t="s">
        <v>85</v>
      </c>
      <c r="B15" s="122">
        <v>23339.31</v>
      </c>
      <c r="C15" s="122">
        <v>21510.205880000001</v>
      </c>
      <c r="D15" s="159">
        <v>-7.8370102629426448</v>
      </c>
      <c r="E15" s="124">
        <v>2053</v>
      </c>
      <c r="F15" s="122">
        <v>1558</v>
      </c>
      <c r="G15" s="159">
        <v>-24.111056989771061</v>
      </c>
      <c r="H15" s="34">
        <v>23966.780000000002</v>
      </c>
      <c r="I15" s="34">
        <v>21396.284126999999</v>
      </c>
      <c r="J15" s="162">
        <v>-10.725244997450655</v>
      </c>
      <c r="K15" s="34">
        <v>2002</v>
      </c>
      <c r="L15" s="34">
        <v>1704</v>
      </c>
      <c r="M15" s="162">
        <v>-14.885114885114881</v>
      </c>
      <c r="P15" s="19"/>
      <c r="S15" s="19"/>
      <c r="Y15" s="19"/>
      <c r="AB15" s="19"/>
      <c r="AE15" s="19"/>
      <c r="AH15" s="19"/>
      <c r="AN15" s="19"/>
    </row>
    <row r="16" spans="1:40" ht="12" customHeight="1">
      <c r="A16" s="62"/>
      <c r="B16" s="122"/>
      <c r="C16" s="122"/>
      <c r="D16" s="159"/>
      <c r="E16" s="124"/>
      <c r="F16" s="122"/>
      <c r="G16" s="159"/>
      <c r="J16" s="163"/>
      <c r="M16" s="163"/>
    </row>
    <row r="17" spans="1:40" ht="12" customHeight="1">
      <c r="A17" s="55" t="s">
        <v>104</v>
      </c>
      <c r="B17" s="122"/>
      <c r="C17" s="122"/>
      <c r="D17" s="159"/>
      <c r="E17" s="124"/>
      <c r="F17" s="122"/>
      <c r="G17" s="159"/>
      <c r="J17" s="162"/>
      <c r="M17" s="162"/>
      <c r="P17" s="19"/>
      <c r="S17" s="19"/>
      <c r="Y17" s="19"/>
      <c r="AB17" s="19"/>
      <c r="AE17" s="19"/>
      <c r="AH17" s="19"/>
      <c r="AN17" s="19"/>
    </row>
    <row r="18" spans="1:40" ht="12" customHeight="1">
      <c r="A18" s="61" t="s">
        <v>74</v>
      </c>
      <c r="B18" s="122">
        <v>2404334.9159200001</v>
      </c>
      <c r="C18" s="122">
        <v>2270375.696</v>
      </c>
      <c r="D18" s="159">
        <v>-5.5715707089310289</v>
      </c>
      <c r="E18" s="124">
        <v>202914.53200000001</v>
      </c>
      <c r="F18" s="122">
        <v>198635.092</v>
      </c>
      <c r="G18" s="159">
        <v>-2.1089864574115436</v>
      </c>
      <c r="H18" s="34">
        <v>2200826.3497699997</v>
      </c>
      <c r="I18" s="34">
        <v>2264057.5449999999</v>
      </c>
      <c r="J18" s="162">
        <v>2.8730660752316117</v>
      </c>
      <c r="K18" s="34">
        <v>202959.87600000002</v>
      </c>
      <c r="L18" s="34">
        <v>198041.467</v>
      </c>
      <c r="M18" s="162">
        <v>-2.4233405621513104</v>
      </c>
      <c r="P18" s="19"/>
      <c r="S18" s="19"/>
      <c r="Y18" s="19"/>
      <c r="AB18" s="19"/>
      <c r="AE18" s="19"/>
      <c r="AH18" s="19"/>
      <c r="AN18" s="19"/>
    </row>
    <row r="19" spans="1:40" ht="12" customHeight="1">
      <c r="A19" s="6" t="s">
        <v>150</v>
      </c>
      <c r="B19" s="122">
        <v>871707.05400000012</v>
      </c>
      <c r="C19" s="122">
        <v>882517.16700000002</v>
      </c>
      <c r="D19" s="159">
        <v>1.2401084688251185</v>
      </c>
      <c r="E19" s="124">
        <v>73256.847999999984</v>
      </c>
      <c r="F19" s="122">
        <v>76623.034</v>
      </c>
      <c r="G19" s="159">
        <v>4.5950461859893599</v>
      </c>
      <c r="H19" s="34">
        <v>800138.99699999997</v>
      </c>
      <c r="I19" s="198">
        <v>879152.15800000005</v>
      </c>
      <c r="J19" s="162">
        <v>9.8749293930489479</v>
      </c>
      <c r="K19" s="34">
        <v>73367.604999999996</v>
      </c>
      <c r="L19" s="34">
        <v>76273.648000000001</v>
      </c>
      <c r="M19" s="162">
        <v>3.9609348022195956</v>
      </c>
      <c r="P19" s="19"/>
      <c r="S19" s="19"/>
      <c r="Y19" s="19"/>
      <c r="AB19" s="19"/>
      <c r="AE19" s="19"/>
      <c r="AH19" s="19"/>
      <c r="AN19" s="19"/>
    </row>
    <row r="20" spans="1:40" ht="12" customHeight="1">
      <c r="A20" s="6" t="s">
        <v>86</v>
      </c>
      <c r="B20" s="122">
        <v>241003.38100000002</v>
      </c>
      <c r="C20" s="122">
        <v>296302.52600000001</v>
      </c>
      <c r="D20" s="159">
        <v>22.945381417698862</v>
      </c>
      <c r="E20" s="124">
        <v>21982.719000000001</v>
      </c>
      <c r="F20" s="122">
        <v>25047.028000000002</v>
      </c>
      <c r="G20" s="159">
        <v>13.939626849617648</v>
      </c>
      <c r="H20" s="34">
        <v>218545.26400000002</v>
      </c>
      <c r="I20" s="34">
        <v>296599.46100000007</v>
      </c>
      <c r="J20" s="162">
        <v>35.71534590655785</v>
      </c>
      <c r="K20" s="34">
        <v>21774.526000000002</v>
      </c>
      <c r="L20" s="34">
        <v>24836.813000000002</v>
      </c>
      <c r="M20" s="162">
        <v>14.063621867130415</v>
      </c>
      <c r="P20" s="19"/>
      <c r="S20" s="19"/>
      <c r="Y20" s="19"/>
      <c r="AB20" s="19"/>
      <c r="AE20" s="19"/>
      <c r="AH20" s="19"/>
      <c r="AN20" s="19"/>
    </row>
    <row r="21" spans="1:40" ht="12" customHeight="1">
      <c r="A21" s="6" t="s">
        <v>87</v>
      </c>
      <c r="B21" s="122">
        <v>98832.326000000001</v>
      </c>
      <c r="C21" s="122">
        <v>87838.928999999989</v>
      </c>
      <c r="D21" s="159">
        <v>-11.123280656169133</v>
      </c>
      <c r="E21" s="124">
        <v>9118.0609999999997</v>
      </c>
      <c r="F21" s="122">
        <v>7778.6809999999996</v>
      </c>
      <c r="G21" s="159">
        <v>-14.689307298997011</v>
      </c>
      <c r="H21" s="34">
        <v>87486.459000000003</v>
      </c>
      <c r="I21" s="34">
        <v>88879.915999999997</v>
      </c>
      <c r="J21" s="162">
        <v>1.5927687735081353</v>
      </c>
      <c r="K21" s="34">
        <v>8336.7549999999992</v>
      </c>
      <c r="L21" s="34">
        <v>7766.8009999999995</v>
      </c>
      <c r="M21" s="162">
        <v>-6.8366408752566166</v>
      </c>
      <c r="P21" s="19"/>
      <c r="S21" s="19"/>
      <c r="X21" s="48"/>
      <c r="Y21" s="19"/>
      <c r="AB21" s="19"/>
      <c r="AE21" s="19"/>
      <c r="AH21" s="19"/>
      <c r="AN21" s="19"/>
    </row>
    <row r="22" spans="1:40" ht="12" customHeight="1">
      <c r="A22" s="6" t="s">
        <v>75</v>
      </c>
      <c r="B22" s="122">
        <v>65785.244000000006</v>
      </c>
      <c r="C22" s="122">
        <v>50508.890000000007</v>
      </c>
      <c r="D22" s="159">
        <v>-23.221551021381025</v>
      </c>
      <c r="E22" s="124">
        <v>4260.9189999999999</v>
      </c>
      <c r="F22" s="122">
        <v>2837.1170000000006</v>
      </c>
      <c r="G22" s="159">
        <v>-33.415373537962104</v>
      </c>
      <c r="H22" s="34">
        <v>61487.116999999998</v>
      </c>
      <c r="I22" s="34">
        <v>50516.769</v>
      </c>
      <c r="J22" s="162">
        <v>-17.841701701512523</v>
      </c>
      <c r="K22" s="34">
        <v>4289.6679999999997</v>
      </c>
      <c r="L22" s="34">
        <v>2818.3900000000003</v>
      </c>
      <c r="M22" s="162">
        <v>-34.298178786796541</v>
      </c>
      <c r="P22" s="19"/>
      <c r="S22" s="19"/>
      <c r="Y22" s="19"/>
      <c r="AB22" s="19"/>
      <c r="AE22" s="19"/>
      <c r="AH22" s="19"/>
      <c r="AN22" s="19"/>
    </row>
    <row r="23" spans="1:40" ht="12" customHeight="1">
      <c r="A23" s="6" t="s">
        <v>121</v>
      </c>
      <c r="B23" s="122">
        <v>355945.61000000004</v>
      </c>
      <c r="C23" s="122">
        <v>292571.97099999996</v>
      </c>
      <c r="D23" s="159">
        <v>-17.80430414635541</v>
      </c>
      <c r="E23" s="124">
        <v>29525.587</v>
      </c>
      <c r="F23" s="122">
        <v>19502.23</v>
      </c>
      <c r="G23" s="159">
        <v>-33.948036325238853</v>
      </c>
      <c r="H23" s="34">
        <v>323791.35800000007</v>
      </c>
      <c r="I23" s="34">
        <v>287241.31200000003</v>
      </c>
      <c r="J23" s="163">
        <v>-11.288147474275711</v>
      </c>
      <c r="K23" s="34">
        <v>28839.493000000002</v>
      </c>
      <c r="L23" s="34">
        <v>20004.900000000001</v>
      </c>
      <c r="M23" s="163">
        <v>-30.633662665290263</v>
      </c>
    </row>
    <row r="24" spans="1:40" ht="12" customHeight="1">
      <c r="A24" s="62"/>
      <c r="B24" s="122"/>
      <c r="C24" s="122"/>
      <c r="D24" s="159"/>
      <c r="E24" s="124"/>
      <c r="F24" s="122"/>
      <c r="G24" s="159"/>
      <c r="J24" s="162"/>
      <c r="M24" s="162"/>
      <c r="P24" s="19"/>
      <c r="S24" s="19"/>
      <c r="Y24" s="19"/>
      <c r="AB24" s="19"/>
      <c r="AE24" s="19"/>
      <c r="AH24" s="19"/>
      <c r="AN24" s="19"/>
    </row>
    <row r="25" spans="1:40" ht="12" customHeight="1">
      <c r="A25" s="57" t="s">
        <v>105</v>
      </c>
      <c r="B25" s="122"/>
      <c r="C25" s="122"/>
      <c r="D25" s="159"/>
      <c r="E25" s="124"/>
      <c r="F25" s="122"/>
      <c r="G25" s="159"/>
      <c r="J25" s="162"/>
      <c r="M25" s="162"/>
      <c r="P25" s="19"/>
      <c r="S25" s="19"/>
      <c r="Y25" s="19"/>
      <c r="AB25" s="19"/>
      <c r="AE25" s="19"/>
      <c r="AH25" s="19"/>
      <c r="AN25" s="19"/>
    </row>
    <row r="26" spans="1:40" ht="12" customHeight="1">
      <c r="A26" s="6" t="s">
        <v>122</v>
      </c>
      <c r="B26" s="122">
        <v>57751.431399999994</v>
      </c>
      <c r="C26" s="122">
        <v>42307.070399999982</v>
      </c>
      <c r="D26" s="159">
        <v>-26.742819399624462</v>
      </c>
      <c r="E26" s="124">
        <v>3131.6705999999999</v>
      </c>
      <c r="F26" s="122">
        <v>2846.0669999999982</v>
      </c>
      <c r="G26" s="159">
        <v>-9.1198480453212998</v>
      </c>
      <c r="H26" s="34">
        <v>23126.542000000005</v>
      </c>
      <c r="I26" s="34">
        <v>40425.134699999988</v>
      </c>
      <c r="J26" s="162">
        <v>74.799737461830574</v>
      </c>
      <c r="K26" s="34">
        <v>2096.0810000000006</v>
      </c>
      <c r="L26" s="34">
        <v>2773.3079999999982</v>
      </c>
      <c r="M26" s="162">
        <v>32.309199883019659</v>
      </c>
      <c r="P26" s="19"/>
      <c r="S26" s="19"/>
      <c r="Y26" s="19"/>
      <c r="AB26" s="19"/>
      <c r="AE26" s="19"/>
      <c r="AH26" s="19"/>
      <c r="AN26" s="19"/>
    </row>
    <row r="27" spans="1:40" ht="12" customHeight="1">
      <c r="A27" s="6" t="s">
        <v>76</v>
      </c>
      <c r="B27" s="122">
        <v>15449.702899999998</v>
      </c>
      <c r="C27" s="122">
        <v>15237.756799999999</v>
      </c>
      <c r="D27" s="159">
        <v>-1.371845797759641</v>
      </c>
      <c r="E27" s="124">
        <v>503.80650000000003</v>
      </c>
      <c r="F27" s="122">
        <v>818.4</v>
      </c>
      <c r="G27" s="159">
        <v>62.443319012358891</v>
      </c>
      <c r="H27" s="34">
        <v>10966.141339999998</v>
      </c>
      <c r="I27" s="34">
        <v>14981.945399999997</v>
      </c>
      <c r="J27" s="163">
        <v>36.620028280613056</v>
      </c>
      <c r="K27" s="34">
        <v>981.28300000000002</v>
      </c>
      <c r="L27" s="34">
        <v>806.15000000000009</v>
      </c>
      <c r="M27" s="163">
        <v>-17.847348828013931</v>
      </c>
    </row>
    <row r="28" spans="1:40" ht="12" customHeight="1">
      <c r="A28" s="6"/>
      <c r="B28" s="122"/>
      <c r="C28" s="122"/>
      <c r="D28" s="159"/>
      <c r="E28" s="124"/>
      <c r="F28" s="122"/>
      <c r="G28" s="159"/>
      <c r="J28" s="163"/>
      <c r="M28" s="163"/>
    </row>
    <row r="29" spans="1:40" ht="12" customHeight="1">
      <c r="A29" s="59" t="s">
        <v>106</v>
      </c>
      <c r="B29" s="122"/>
      <c r="C29" s="122"/>
      <c r="D29" s="159"/>
      <c r="E29" s="124"/>
      <c r="F29" s="122"/>
      <c r="G29" s="159"/>
      <c r="J29" s="163"/>
      <c r="M29" s="163"/>
    </row>
    <row r="30" spans="1:40" ht="12" customHeight="1">
      <c r="A30" s="54" t="s">
        <v>78</v>
      </c>
      <c r="B30" s="122">
        <v>1196003.0959999999</v>
      </c>
      <c r="C30" s="122">
        <v>1197369.7200000002</v>
      </c>
      <c r="D30" s="159">
        <v>0.1142659249437461</v>
      </c>
      <c r="E30" s="124">
        <v>108854.86199999999</v>
      </c>
      <c r="F30" s="122">
        <v>125287.38</v>
      </c>
      <c r="G30" s="159">
        <v>15.095805275101082</v>
      </c>
      <c r="H30" s="34">
        <v>1087148.2339999999</v>
      </c>
      <c r="I30" s="34">
        <v>1197369.7200000002</v>
      </c>
      <c r="J30" s="162">
        <v>10.138588515611779</v>
      </c>
      <c r="K30" s="34">
        <v>108854.86199999999</v>
      </c>
      <c r="L30" s="34">
        <v>125287.38</v>
      </c>
      <c r="M30" s="162">
        <v>15.095805275101082</v>
      </c>
      <c r="P30" s="19"/>
      <c r="S30" s="19"/>
      <c r="Y30" s="19"/>
      <c r="AB30" s="19"/>
      <c r="AE30" s="19"/>
      <c r="AH30" s="19"/>
      <c r="AN30" s="19"/>
    </row>
    <row r="31" spans="1:40" ht="12" customHeight="1">
      <c r="A31" s="54"/>
      <c r="B31" s="122"/>
      <c r="C31" s="122"/>
      <c r="D31" s="159"/>
      <c r="E31" s="124"/>
      <c r="F31" s="122"/>
      <c r="G31" s="159"/>
      <c r="J31" s="162"/>
      <c r="M31" s="162"/>
      <c r="P31" s="19"/>
      <c r="S31" s="19"/>
      <c r="Y31" s="19"/>
      <c r="AB31" s="19"/>
      <c r="AE31" s="19"/>
      <c r="AH31" s="19"/>
      <c r="AN31" s="19"/>
    </row>
    <row r="32" spans="1:40" ht="12" customHeight="1">
      <c r="A32" s="55" t="s">
        <v>77</v>
      </c>
      <c r="B32" s="122"/>
      <c r="C32" s="122"/>
      <c r="D32" s="159"/>
      <c r="E32" s="124"/>
      <c r="F32" s="122"/>
      <c r="G32" s="159"/>
      <c r="J32" s="162"/>
      <c r="M32" s="162"/>
      <c r="P32" s="19"/>
      <c r="S32" s="19"/>
      <c r="Y32" s="19"/>
      <c r="AB32" s="19"/>
      <c r="AE32" s="19"/>
      <c r="AH32" s="19"/>
      <c r="AN32" s="19"/>
    </row>
    <row r="33" spans="1:40" ht="12" customHeight="1">
      <c r="A33" s="6" t="s">
        <v>0</v>
      </c>
      <c r="B33" s="122">
        <v>8422.6213000000007</v>
      </c>
      <c r="C33" s="122">
        <v>9924.2933499999999</v>
      </c>
      <c r="D33" s="159">
        <v>17.829034412362809</v>
      </c>
      <c r="E33" s="124">
        <v>864.97499999999991</v>
      </c>
      <c r="F33" s="122">
        <v>1287.5909999999999</v>
      </c>
      <c r="G33" s="159">
        <v>48.858753143154424</v>
      </c>
      <c r="H33" s="34">
        <v>7855.2387000000008</v>
      </c>
      <c r="I33" s="34">
        <v>10498.166249999998</v>
      </c>
      <c r="J33" s="163">
        <v>33.645413601498795</v>
      </c>
      <c r="K33" s="34">
        <v>661.07399999999984</v>
      </c>
      <c r="L33" s="34">
        <v>1258.7600000000002</v>
      </c>
      <c r="M33" s="163">
        <v>90.411360906645925</v>
      </c>
    </row>
    <row r="34" spans="1:40" ht="12" customHeight="1">
      <c r="A34" s="6" t="s">
        <v>1</v>
      </c>
      <c r="B34" s="122">
        <v>14436.604000000001</v>
      </c>
      <c r="C34" s="122">
        <v>12155.235889999998</v>
      </c>
      <c r="D34" s="159">
        <v>-15.802664601730454</v>
      </c>
      <c r="E34" s="124">
        <v>1156.162</v>
      </c>
      <c r="F34" s="122">
        <v>1140.095</v>
      </c>
      <c r="G34" s="159">
        <v>-1.3896841446094932</v>
      </c>
      <c r="H34" s="34">
        <v>14087.408999999998</v>
      </c>
      <c r="I34" s="34">
        <v>11317.77744</v>
      </c>
      <c r="J34" s="163">
        <v>-19.660333280591193</v>
      </c>
      <c r="K34" s="34">
        <v>1555.604</v>
      </c>
      <c r="L34" s="34">
        <v>969.66599999999994</v>
      </c>
      <c r="M34" s="163">
        <v>-37.666269821882693</v>
      </c>
    </row>
    <row r="35" spans="1:40" ht="12" customHeight="1">
      <c r="A35" s="6" t="s">
        <v>123</v>
      </c>
      <c r="B35" s="122">
        <v>2541</v>
      </c>
      <c r="C35" s="122">
        <v>1880.3899999999999</v>
      </c>
      <c r="D35" s="159">
        <v>-25.998032270759552</v>
      </c>
      <c r="E35" s="124">
        <v>121</v>
      </c>
      <c r="F35" s="122">
        <v>131</v>
      </c>
      <c r="G35" s="159">
        <v>8.2644628099173509</v>
      </c>
      <c r="H35" s="34">
        <v>2274</v>
      </c>
      <c r="I35" s="34">
        <v>2014</v>
      </c>
      <c r="J35" s="163">
        <v>-11.433597185576073</v>
      </c>
      <c r="K35" s="34">
        <v>185</v>
      </c>
      <c r="L35" s="34">
        <v>173</v>
      </c>
      <c r="M35" s="163">
        <v>-6.4864864864864868</v>
      </c>
    </row>
    <row r="36" spans="1:40" ht="12" customHeight="1">
      <c r="A36" s="6" t="s">
        <v>2</v>
      </c>
      <c r="B36" s="122">
        <v>13290.4388</v>
      </c>
      <c r="C36" s="122">
        <v>11355.066440000001</v>
      </c>
      <c r="D36" s="159">
        <v>-14.562140416311909</v>
      </c>
      <c r="E36" s="124">
        <v>340.625</v>
      </c>
      <c r="F36" s="122">
        <v>1071.4999999999998</v>
      </c>
      <c r="G36" s="159">
        <v>214.56880733944948</v>
      </c>
      <c r="H36" s="34">
        <v>11566.190200000003</v>
      </c>
      <c r="I36" s="34">
        <v>12211.868665000002</v>
      </c>
      <c r="J36" s="163">
        <v>5.5824645266511208</v>
      </c>
      <c r="K36" s="34">
        <v>351.55</v>
      </c>
      <c r="L36" s="34">
        <v>1326.2</v>
      </c>
      <c r="M36" s="163">
        <v>277.24363532925611</v>
      </c>
    </row>
    <row r="37" spans="1:40" ht="12" customHeight="1">
      <c r="A37" s="6" t="s">
        <v>3</v>
      </c>
      <c r="B37" s="122">
        <v>10858.48396</v>
      </c>
      <c r="C37" s="122">
        <v>10706.569299999999</v>
      </c>
      <c r="D37" s="159">
        <v>-1.3990411604383857</v>
      </c>
      <c r="E37" s="124">
        <v>1375.105</v>
      </c>
      <c r="F37" s="122">
        <v>910.56200000000001</v>
      </c>
      <c r="G37" s="159">
        <v>-33.782365710254858</v>
      </c>
      <c r="H37" s="34">
        <v>9941.2005200000003</v>
      </c>
      <c r="I37" s="34">
        <v>9114.6726600000002</v>
      </c>
      <c r="J37" s="162">
        <v>-8.3141654605715551</v>
      </c>
      <c r="K37" s="34">
        <v>1132.7789999999998</v>
      </c>
      <c r="L37" s="34">
        <v>1104.8139999999999</v>
      </c>
      <c r="M37" s="162">
        <v>-2.468707488397992</v>
      </c>
      <c r="P37" s="19"/>
      <c r="S37" s="19"/>
      <c r="Y37" s="19"/>
      <c r="AB37" s="19"/>
      <c r="AE37" s="19"/>
      <c r="AH37" s="19"/>
      <c r="AN37" s="19"/>
    </row>
    <row r="38" spans="1:40" ht="12" customHeight="1">
      <c r="A38" s="6" t="s">
        <v>4</v>
      </c>
      <c r="B38" s="122">
        <v>122.6</v>
      </c>
      <c r="C38" s="122">
        <v>635.84989999999993</v>
      </c>
      <c r="D38" s="159">
        <v>418.63776508972262</v>
      </c>
      <c r="E38" s="124">
        <v>9</v>
      </c>
      <c r="F38" s="122">
        <v>45.713999999999999</v>
      </c>
      <c r="G38" s="159">
        <v>407.93333333333334</v>
      </c>
      <c r="H38" s="34">
        <v>57.673200000000008</v>
      </c>
      <c r="I38" s="34">
        <v>631.16609999999991</v>
      </c>
      <c r="J38" s="162">
        <v>994.3836998814005</v>
      </c>
      <c r="K38" s="34">
        <v>6.3140000000000001</v>
      </c>
      <c r="L38" s="34">
        <v>48.529999999999994</v>
      </c>
      <c r="M38" s="162">
        <v>668.60943934114653</v>
      </c>
      <c r="P38" s="19"/>
      <c r="S38" s="19"/>
      <c r="Y38" s="19"/>
      <c r="AB38" s="19"/>
      <c r="AE38" s="19"/>
      <c r="AH38" s="19"/>
      <c r="AN38" s="19"/>
    </row>
    <row r="39" spans="1:40" ht="12" customHeight="1">
      <c r="A39" s="6" t="s">
        <v>5</v>
      </c>
      <c r="B39" s="122">
        <v>14497.420842</v>
      </c>
      <c r="C39" s="122">
        <v>4082.4489999999996</v>
      </c>
      <c r="D39" s="159">
        <v>-71.840170437952168</v>
      </c>
      <c r="E39" s="124">
        <v>1139.864</v>
      </c>
      <c r="F39" s="122">
        <v>4.6900000000000004</v>
      </c>
      <c r="G39" s="159">
        <v>-99.588547405655419</v>
      </c>
      <c r="H39" s="34">
        <v>14126.252651999999</v>
      </c>
      <c r="I39" s="34">
        <v>4836.7439999999988</v>
      </c>
      <c r="J39" s="162">
        <v>-65.760601065596745</v>
      </c>
      <c r="K39" s="34">
        <v>1365.537</v>
      </c>
      <c r="L39" s="34">
        <v>1.6600000000000001</v>
      </c>
      <c r="M39" s="162">
        <v>-99.878436102427102</v>
      </c>
      <c r="P39" s="19"/>
      <c r="S39" s="19"/>
      <c r="Y39" s="19"/>
      <c r="AB39" s="19"/>
      <c r="AE39" s="19"/>
      <c r="AH39" s="19"/>
      <c r="AN39" s="19"/>
    </row>
    <row r="40" spans="1:40" ht="12" customHeight="1">
      <c r="A40" s="6" t="s">
        <v>124</v>
      </c>
      <c r="B40" s="122"/>
      <c r="C40" s="122"/>
      <c r="D40" s="159"/>
      <c r="E40" s="124"/>
      <c r="F40" s="122"/>
      <c r="G40" s="159"/>
      <c r="J40" s="163"/>
      <c r="M40" s="163"/>
      <c r="P40" s="19"/>
      <c r="AE40" s="19"/>
    </row>
    <row r="41" spans="1:40" ht="12" customHeight="1">
      <c r="A41" s="46" t="s">
        <v>107</v>
      </c>
      <c r="B41" s="122"/>
      <c r="C41" s="122"/>
      <c r="D41" s="159"/>
      <c r="E41" s="124"/>
      <c r="F41" s="122"/>
      <c r="G41" s="159"/>
      <c r="J41" s="163"/>
      <c r="M41" s="163"/>
    </row>
    <row r="42" spans="1:40" ht="12" customHeight="1">
      <c r="A42" s="6" t="s">
        <v>116</v>
      </c>
      <c r="B42" s="122">
        <v>109263.3</v>
      </c>
      <c r="C42" s="122">
        <v>86573.857999999993</v>
      </c>
      <c r="D42" s="159">
        <v>-20.765839948088704</v>
      </c>
      <c r="E42" s="124">
        <v>13009.214000000002</v>
      </c>
      <c r="F42" s="122">
        <v>10675.287</v>
      </c>
      <c r="G42" s="159">
        <v>-17.94056889217136</v>
      </c>
      <c r="H42" s="34">
        <v>96254.085999999996</v>
      </c>
      <c r="I42" s="34">
        <v>86986.008000000002</v>
      </c>
      <c r="J42" s="162">
        <v>-9.628763188297274</v>
      </c>
      <c r="K42" s="34">
        <v>13009.214000000002</v>
      </c>
      <c r="L42" s="34">
        <v>10691.031999999999</v>
      </c>
      <c r="M42" s="162">
        <v>-17.819539289614283</v>
      </c>
      <c r="P42" s="19"/>
      <c r="S42" s="19"/>
      <c r="Y42" s="19"/>
      <c r="AB42" s="19"/>
      <c r="AE42" s="19"/>
      <c r="AH42" s="19"/>
      <c r="AN42" s="19"/>
    </row>
    <row r="43" spans="1:40" ht="12" customHeight="1">
      <c r="A43" s="64" t="s">
        <v>117</v>
      </c>
      <c r="B43" s="122">
        <v>25135.791000000005</v>
      </c>
      <c r="C43" s="122">
        <v>21521.486000000004</v>
      </c>
      <c r="D43" s="159">
        <v>-14.379117808546383</v>
      </c>
      <c r="E43" s="124">
        <v>3661.2200000000003</v>
      </c>
      <c r="F43" s="122">
        <v>3171.01</v>
      </c>
      <c r="G43" s="159">
        <v>-13.38925276274029</v>
      </c>
      <c r="H43" s="34">
        <v>24170.698</v>
      </c>
      <c r="I43" s="34">
        <v>22144.003999999997</v>
      </c>
      <c r="J43" s="162">
        <v>-8.3849212794765098</v>
      </c>
      <c r="K43" s="34">
        <v>4302.348</v>
      </c>
      <c r="L43" s="34">
        <v>3173.5860000000002</v>
      </c>
      <c r="M43" s="162">
        <v>-26.235953019142102</v>
      </c>
      <c r="P43" s="19"/>
      <c r="S43" s="19"/>
      <c r="Y43" s="19"/>
      <c r="AB43" s="19"/>
      <c r="AE43" s="19"/>
      <c r="AH43" s="19"/>
      <c r="AN43" s="19"/>
    </row>
    <row r="44" spans="1:40" ht="12" customHeight="1">
      <c r="A44" s="64" t="s">
        <v>118</v>
      </c>
      <c r="B44" s="122">
        <v>12958.536999999998</v>
      </c>
      <c r="C44" s="122">
        <v>7924.5329999999994</v>
      </c>
      <c r="D44" s="159">
        <v>-38.847008732544417</v>
      </c>
      <c r="E44" s="124">
        <v>1425.5709999999999</v>
      </c>
      <c r="F44" s="122">
        <v>583.47699999999998</v>
      </c>
      <c r="G44" s="159">
        <v>-59.070646077957534</v>
      </c>
      <c r="H44" s="34">
        <v>11532.965999999999</v>
      </c>
      <c r="I44" s="34">
        <v>8182.838999999999</v>
      </c>
      <c r="J44" s="162">
        <v>-29.048269109611525</v>
      </c>
      <c r="K44" s="34">
        <v>1425.5709999999999</v>
      </c>
      <c r="L44" s="34">
        <v>604.04499999999996</v>
      </c>
      <c r="M44" s="162">
        <v>-57.627855785506299</v>
      </c>
      <c r="P44" s="19"/>
      <c r="S44" s="19"/>
      <c r="Y44" s="19"/>
      <c r="AB44" s="19"/>
      <c r="AE44" s="19"/>
      <c r="AH44" s="19"/>
      <c r="AN44" s="19"/>
    </row>
    <row r="45" spans="1:40" ht="12" customHeight="1">
      <c r="A45" s="64"/>
      <c r="B45" s="122"/>
      <c r="C45" s="122"/>
      <c r="D45" s="159"/>
      <c r="E45" s="124"/>
      <c r="F45" s="122"/>
      <c r="G45" s="159"/>
      <c r="J45" s="162"/>
      <c r="M45" s="162"/>
      <c r="P45" s="19"/>
      <c r="S45" s="19"/>
      <c r="Y45" s="19"/>
      <c r="AB45" s="19"/>
      <c r="AE45" s="19"/>
      <c r="AH45" s="19"/>
      <c r="AN45" s="19"/>
    </row>
    <row r="46" spans="1:40" ht="12" customHeight="1">
      <c r="A46" s="65" t="s">
        <v>108</v>
      </c>
      <c r="B46" s="122"/>
      <c r="C46" s="122"/>
      <c r="D46" s="159"/>
      <c r="E46" s="124"/>
      <c r="F46" s="122"/>
      <c r="G46" s="159"/>
      <c r="J46" s="162"/>
      <c r="M46" s="162"/>
      <c r="P46" s="19"/>
      <c r="S46" s="19"/>
      <c r="Y46" s="19"/>
      <c r="AB46" s="19"/>
      <c r="AE46" s="19"/>
      <c r="AH46" s="19"/>
      <c r="AN46" s="19"/>
    </row>
    <row r="47" spans="1:40" ht="12" customHeight="1">
      <c r="A47" s="7" t="s">
        <v>149</v>
      </c>
      <c r="B47" s="122">
        <v>15710.154888000001</v>
      </c>
      <c r="C47" s="122">
        <v>15628.549160000002</v>
      </c>
      <c r="D47" s="159">
        <v>-0.51944572527627964</v>
      </c>
      <c r="E47" s="124">
        <v>1195.9693500000001</v>
      </c>
      <c r="F47" s="122">
        <v>1256.8316589999999</v>
      </c>
      <c r="G47" s="159">
        <v>5.0889522377810081</v>
      </c>
      <c r="H47" s="34">
        <v>34695.003656999994</v>
      </c>
      <c r="I47" s="34">
        <v>15948.369105</v>
      </c>
      <c r="J47" s="163">
        <v>-54.032663427080266</v>
      </c>
      <c r="K47" s="34">
        <v>1330.4481599999999</v>
      </c>
      <c r="L47" s="34">
        <v>1187.1810890000002</v>
      </c>
      <c r="M47" s="163">
        <v>-10.768331702604616</v>
      </c>
      <c r="P47" s="19"/>
      <c r="AE47" s="19"/>
    </row>
    <row r="48" spans="1:40" ht="12" customHeight="1">
      <c r="A48" s="66" t="s">
        <v>125</v>
      </c>
      <c r="B48" s="122">
        <v>6623.1675500000001</v>
      </c>
      <c r="C48" s="122">
        <v>6720.0054500000006</v>
      </c>
      <c r="D48" s="159">
        <v>1.4621085646549847</v>
      </c>
      <c r="E48" s="124">
        <v>545.65855499999998</v>
      </c>
      <c r="F48" s="122">
        <v>518.84161500000005</v>
      </c>
      <c r="G48" s="159">
        <v>-4.9146008532753527</v>
      </c>
      <c r="H48" s="34">
        <v>5970.1139949999997</v>
      </c>
      <c r="I48" s="34">
        <v>6583.9649600000002</v>
      </c>
      <c r="J48" s="163">
        <v>10.282064387951451</v>
      </c>
      <c r="K48" s="34">
        <v>516.63806499999998</v>
      </c>
      <c r="L48" s="34">
        <v>499.35808500000002</v>
      </c>
      <c r="M48" s="163">
        <v>-3.3446974140397434</v>
      </c>
    </row>
    <row r="49" spans="1:40" ht="12" customHeight="1">
      <c r="A49" s="66" t="s">
        <v>126</v>
      </c>
      <c r="B49" s="122">
        <v>545.06689000000006</v>
      </c>
      <c r="C49" s="122">
        <v>547.10729000000003</v>
      </c>
      <c r="D49" s="159">
        <v>0.37433937695243724</v>
      </c>
      <c r="E49" s="124">
        <v>44.349470000000011</v>
      </c>
      <c r="F49" s="122">
        <v>44.330600000000011</v>
      </c>
      <c r="G49" s="159">
        <v>-4.2548422788368789E-2</v>
      </c>
      <c r="H49" s="34">
        <v>501.66528</v>
      </c>
      <c r="I49" s="34">
        <v>548.0322900000001</v>
      </c>
      <c r="J49" s="163">
        <v>9.2426189031858286</v>
      </c>
      <c r="K49" s="34">
        <v>44.359470000000009</v>
      </c>
      <c r="L49" s="34">
        <v>44.346600000000009</v>
      </c>
      <c r="M49" s="163">
        <v>-2.9012970623853995E-2</v>
      </c>
    </row>
    <row r="50" spans="1:40" ht="12" customHeight="1">
      <c r="A50" s="6" t="s">
        <v>119</v>
      </c>
      <c r="B50" s="122">
        <v>5615.7969819999998</v>
      </c>
      <c r="C50" s="122">
        <v>7079.0506260000011</v>
      </c>
      <c r="D50" s="159">
        <v>26.056028177124048</v>
      </c>
      <c r="E50" s="124">
        <v>539.36121800000012</v>
      </c>
      <c r="F50" s="122">
        <v>453.47983799999997</v>
      </c>
      <c r="G50" s="159">
        <v>-15.922794805020658</v>
      </c>
      <c r="H50" s="34">
        <v>5260.6481640000002</v>
      </c>
      <c r="I50" s="34">
        <v>6761.1221160000005</v>
      </c>
      <c r="J50" s="163">
        <v>28.522606059613299</v>
      </c>
      <c r="K50" s="34">
        <v>531.3287680000002</v>
      </c>
      <c r="L50" s="34">
        <v>571.2693680000001</v>
      </c>
      <c r="M50" s="163">
        <v>7.517116031631832</v>
      </c>
    </row>
    <row r="51" spans="1:40" ht="12" customHeight="1">
      <c r="A51" s="6" t="s">
        <v>120</v>
      </c>
      <c r="B51" s="122">
        <v>7944.8745877600004</v>
      </c>
      <c r="C51" s="122">
        <v>6017.3466577600011</v>
      </c>
      <c r="D51" s="159">
        <v>-24.261275728248489</v>
      </c>
      <c r="E51" s="124">
        <v>806.74257648000003</v>
      </c>
      <c r="F51" s="122">
        <v>646.21365648000005</v>
      </c>
      <c r="G51" s="159">
        <v>-19.898406837584282</v>
      </c>
      <c r="H51" s="34">
        <v>7108.3121500000007</v>
      </c>
      <c r="I51" s="34">
        <v>5678.0879140000006</v>
      </c>
      <c r="J51" s="163">
        <v>-20.120447805601781</v>
      </c>
      <c r="K51" s="34">
        <v>815.99219000000016</v>
      </c>
      <c r="L51" s="34">
        <v>657.92047000000025</v>
      </c>
      <c r="M51" s="163">
        <v>-19.371719721974291</v>
      </c>
    </row>
    <row r="52" spans="1:40" ht="12" customHeight="1">
      <c r="A52" s="6" t="s">
        <v>80</v>
      </c>
      <c r="B52" s="122">
        <v>168053.86262777998</v>
      </c>
      <c r="C52" s="122">
        <v>173954.30088448001</v>
      </c>
      <c r="D52" s="159">
        <v>3.5110399513808455</v>
      </c>
      <c r="E52" s="124">
        <v>13129.791560239999</v>
      </c>
      <c r="F52" s="122">
        <v>14833.087227839998</v>
      </c>
      <c r="G52" s="159">
        <v>12.972754820860732</v>
      </c>
      <c r="H52" s="34">
        <v>152745.11812679999</v>
      </c>
      <c r="I52" s="34">
        <v>167295.12741459999</v>
      </c>
      <c r="J52" s="163">
        <v>9.5256787688110744</v>
      </c>
      <c r="K52" s="34">
        <v>13480.573040400001</v>
      </c>
      <c r="L52" s="34">
        <v>14443.7395158</v>
      </c>
      <c r="M52" s="163">
        <v>7.1448481641950945</v>
      </c>
    </row>
    <row r="53" spans="1:40" ht="12" customHeight="1">
      <c r="A53" s="131" t="s">
        <v>127</v>
      </c>
      <c r="B53" s="121">
        <v>6959.9260100000001</v>
      </c>
      <c r="C53" s="121">
        <v>7200.9665800000012</v>
      </c>
      <c r="D53" s="166">
        <v>3.4632633975371974</v>
      </c>
      <c r="E53" s="132">
        <v>519.31067000000007</v>
      </c>
      <c r="F53" s="121">
        <v>572.55218000000002</v>
      </c>
      <c r="G53" s="155">
        <v>10.252342783559577</v>
      </c>
      <c r="H53" s="133">
        <v>6220.9081400000014</v>
      </c>
      <c r="I53" s="133">
        <v>7200.9615599999997</v>
      </c>
      <c r="J53" s="152">
        <v>15.754185690322675</v>
      </c>
      <c r="K53" s="133">
        <v>521.09487000000013</v>
      </c>
      <c r="L53" s="133">
        <v>609.01107999999999</v>
      </c>
      <c r="M53" s="152">
        <v>16.871440319494969</v>
      </c>
    </row>
    <row r="54" spans="1:40" ht="11.1" customHeight="1">
      <c r="A54" s="134"/>
      <c r="B54" s="185"/>
      <c r="C54" s="192"/>
      <c r="D54" s="156"/>
      <c r="E54" s="135"/>
      <c r="F54" s="135"/>
      <c r="G54" s="156"/>
      <c r="H54" s="136"/>
      <c r="I54" s="136"/>
      <c r="J54" s="137"/>
      <c r="K54" s="136"/>
      <c r="L54" s="136"/>
      <c r="M54" s="85" t="s">
        <v>91</v>
      </c>
    </row>
    <row r="55" spans="1:40" ht="11.1" customHeight="1">
      <c r="A55" s="138" t="s">
        <v>162</v>
      </c>
      <c r="B55" s="186"/>
      <c r="C55" s="193"/>
      <c r="D55" s="157"/>
      <c r="E55" s="139"/>
      <c r="F55" s="139"/>
      <c r="G55" s="157"/>
      <c r="H55" s="36"/>
      <c r="I55" s="36"/>
      <c r="J55" s="169"/>
      <c r="K55" s="36"/>
      <c r="L55" s="36"/>
      <c r="M55" s="169"/>
    </row>
    <row r="56" spans="1:40" ht="12" customHeight="1">
      <c r="A56" s="299" t="s">
        <v>81</v>
      </c>
      <c r="B56" s="309" t="s">
        <v>98</v>
      </c>
      <c r="C56" s="310"/>
      <c r="D56" s="310"/>
      <c r="E56" s="310"/>
      <c r="F56" s="310"/>
      <c r="G56" s="316"/>
      <c r="H56" s="309" t="s">
        <v>92</v>
      </c>
      <c r="I56" s="310"/>
      <c r="J56" s="310"/>
      <c r="K56" s="310"/>
      <c r="L56" s="310"/>
      <c r="M56" s="316"/>
      <c r="N56" s="68"/>
    </row>
    <row r="57" spans="1:40" ht="12" customHeight="1">
      <c r="A57" s="300"/>
      <c r="B57" s="306" t="str">
        <f>+B6</f>
        <v>Enero - Diciembre</v>
      </c>
      <c r="C57" s="317"/>
      <c r="D57" s="318"/>
      <c r="E57" s="306" t="str">
        <f>+E6</f>
        <v>Diciembre</v>
      </c>
      <c r="F57" s="317"/>
      <c r="G57" s="318"/>
      <c r="H57" s="318" t="str">
        <f>+B57</f>
        <v>Enero - Diciembre</v>
      </c>
      <c r="I57" s="318"/>
      <c r="J57" s="318"/>
      <c r="K57" s="318" t="str">
        <f>+E57</f>
        <v>Diciembre</v>
      </c>
      <c r="L57" s="318"/>
      <c r="M57" s="318"/>
      <c r="P57" s="20"/>
    </row>
    <row r="58" spans="1:40" ht="12" customHeight="1">
      <c r="A58" s="301"/>
      <c r="B58" s="35" t="s">
        <v>48</v>
      </c>
      <c r="C58" s="35" t="s">
        <v>145</v>
      </c>
      <c r="D58" s="206" t="s">
        <v>115</v>
      </c>
      <c r="E58" s="35" t="s">
        <v>48</v>
      </c>
      <c r="F58" s="35" t="s">
        <v>145</v>
      </c>
      <c r="G58" s="206" t="s">
        <v>115</v>
      </c>
      <c r="H58" s="35" t="s">
        <v>48</v>
      </c>
      <c r="I58" s="35" t="s">
        <v>145</v>
      </c>
      <c r="J58" s="207" t="s">
        <v>115</v>
      </c>
      <c r="K58" s="35" t="s">
        <v>49</v>
      </c>
      <c r="L58" s="35" t="s">
        <v>146</v>
      </c>
      <c r="M58" s="207" t="s">
        <v>115</v>
      </c>
    </row>
    <row r="59" spans="1:40" ht="6" customHeight="1">
      <c r="A59" s="23"/>
      <c r="B59" s="187"/>
      <c r="C59" s="81"/>
      <c r="D59" s="158"/>
      <c r="E59" s="81"/>
      <c r="F59" s="81"/>
      <c r="G59" s="158"/>
    </row>
    <row r="60" spans="1:40" ht="12" customHeight="1">
      <c r="A60" s="26" t="s">
        <v>109</v>
      </c>
      <c r="B60" s="122"/>
      <c r="C60" s="194"/>
      <c r="D60" s="159"/>
      <c r="E60" s="79"/>
      <c r="F60" s="79"/>
      <c r="G60" s="159"/>
    </row>
    <row r="61" spans="1:40" ht="12" customHeight="1">
      <c r="A61" s="4" t="s">
        <v>6</v>
      </c>
      <c r="B61" s="140">
        <v>1998.0192399999999</v>
      </c>
      <c r="C61" s="140">
        <v>1691.0238449999999</v>
      </c>
      <c r="D61" s="159">
        <v>-15.364986925751523</v>
      </c>
      <c r="E61" s="122">
        <v>205.22049999999999</v>
      </c>
      <c r="F61" s="122">
        <v>191.34721299999998</v>
      </c>
      <c r="G61" s="159">
        <v>-6.7601857514234753</v>
      </c>
      <c r="H61" s="34">
        <v>1898.82402</v>
      </c>
      <c r="I61" s="34">
        <v>1723.4839399999996</v>
      </c>
      <c r="J61" s="162">
        <v>-9.2341406129884724</v>
      </c>
      <c r="K61" s="34">
        <v>183.19999999999996</v>
      </c>
      <c r="L61" s="34">
        <v>207.85240999999999</v>
      </c>
      <c r="M61" s="162">
        <v>13.456555676855908</v>
      </c>
      <c r="P61" s="19"/>
      <c r="S61" s="19"/>
      <c r="Y61" s="19"/>
      <c r="AB61" s="19"/>
      <c r="AE61" s="19"/>
      <c r="AH61" s="19"/>
      <c r="AN61" s="19"/>
    </row>
    <row r="62" spans="1:40" ht="12" customHeight="1">
      <c r="A62" s="4" t="s">
        <v>128</v>
      </c>
      <c r="B62" s="140">
        <v>7430.345948000001</v>
      </c>
      <c r="C62" s="140">
        <v>6085.4527100000005</v>
      </c>
      <c r="D62" s="159">
        <v>-18.100008363163766</v>
      </c>
      <c r="E62" s="122">
        <v>605.48685999999998</v>
      </c>
      <c r="F62" s="122">
        <v>505.72871999999995</v>
      </c>
      <c r="G62" s="159">
        <v>-16.475690322990665</v>
      </c>
      <c r="H62" s="34">
        <v>6562.5340099999994</v>
      </c>
      <c r="I62" s="34">
        <v>6004.9942600000004</v>
      </c>
      <c r="J62" s="162">
        <v>-8.4957997802437184</v>
      </c>
      <c r="K62" s="34">
        <v>623.58600000000001</v>
      </c>
      <c r="L62" s="34">
        <v>487.79413</v>
      </c>
      <c r="M62" s="162">
        <v>-21.775965143540756</v>
      </c>
      <c r="P62" s="19"/>
      <c r="S62" s="19"/>
      <c r="Y62" s="19"/>
      <c r="AB62" s="19"/>
      <c r="AE62" s="19"/>
      <c r="AH62" s="19"/>
      <c r="AN62" s="19"/>
    </row>
    <row r="63" spans="1:40" ht="12" customHeight="1">
      <c r="A63" s="4" t="s">
        <v>129</v>
      </c>
      <c r="B63" s="140">
        <v>32409.062154999996</v>
      </c>
      <c r="C63" s="140">
        <v>29278.066956999999</v>
      </c>
      <c r="D63" s="159">
        <v>-9.6608633197272411</v>
      </c>
      <c r="E63" s="122">
        <v>2335.1227200000003</v>
      </c>
      <c r="F63" s="122">
        <v>2127.1577700000003</v>
      </c>
      <c r="G63" s="159">
        <v>-8.9059537735986734</v>
      </c>
      <c r="H63" s="34">
        <v>27484.412989999997</v>
      </c>
      <c r="I63" s="34">
        <v>28995.926050999995</v>
      </c>
      <c r="J63" s="162">
        <v>5.4995282655298183</v>
      </c>
      <c r="K63" s="34">
        <v>2340.8599999999997</v>
      </c>
      <c r="L63" s="34">
        <v>2105.2761300000002</v>
      </c>
      <c r="M63" s="162">
        <v>-10.06398802149635</v>
      </c>
      <c r="P63" s="19"/>
      <c r="S63" s="19"/>
      <c r="Y63" s="19"/>
      <c r="AB63" s="19"/>
      <c r="AE63" s="19"/>
      <c r="AH63" s="19"/>
      <c r="AN63" s="19"/>
    </row>
    <row r="64" spans="1:40" ht="12" customHeight="1">
      <c r="A64" s="4" t="s">
        <v>130</v>
      </c>
      <c r="B64" s="140">
        <v>8840.8177600000017</v>
      </c>
      <c r="C64" s="140">
        <v>8048.4944549200009</v>
      </c>
      <c r="D64" s="159">
        <v>-8.9621042599118184</v>
      </c>
      <c r="E64" s="122">
        <v>790.90600000000006</v>
      </c>
      <c r="F64" s="122">
        <v>815.75208000000021</v>
      </c>
      <c r="G64" s="159">
        <v>3.1414706678164261</v>
      </c>
      <c r="H64" s="34">
        <v>7263.2022799999995</v>
      </c>
      <c r="I64" s="34">
        <v>8596.6640900000002</v>
      </c>
      <c r="J64" s="162">
        <v>18.359144611349045</v>
      </c>
      <c r="K64" s="34">
        <v>800.74300000000005</v>
      </c>
      <c r="L64" s="34">
        <v>837.93129999999996</v>
      </c>
      <c r="M64" s="162">
        <v>4.644224176795797</v>
      </c>
      <c r="P64" s="19"/>
      <c r="S64" s="19"/>
      <c r="Y64" s="19"/>
      <c r="AB64" s="19"/>
      <c r="AE64" s="19"/>
      <c r="AH64" s="19"/>
      <c r="AN64" s="19"/>
    </row>
    <row r="65" spans="1:40" ht="12" customHeight="1">
      <c r="A65" s="4" t="s">
        <v>131</v>
      </c>
      <c r="B65" s="140">
        <v>11962.146059999999</v>
      </c>
      <c r="C65" s="140">
        <v>10174.65970106</v>
      </c>
      <c r="D65" s="159">
        <v>-14.942856824973427</v>
      </c>
      <c r="E65" s="122">
        <v>766.93140000000005</v>
      </c>
      <c r="F65" s="122">
        <v>797.37828000000002</v>
      </c>
      <c r="G65" s="159">
        <v>3.9699613290054225</v>
      </c>
      <c r="H65" s="34">
        <v>11361.865229999998</v>
      </c>
      <c r="I65" s="34">
        <v>10242.463311999998</v>
      </c>
      <c r="J65" s="162">
        <v>-9.8522724512197009</v>
      </c>
      <c r="K65" s="34">
        <v>745.67199999999991</v>
      </c>
      <c r="L65" s="34">
        <v>781.65678000000003</v>
      </c>
      <c r="M65" s="162">
        <v>4.8258188586939088</v>
      </c>
      <c r="P65" s="19"/>
      <c r="S65" s="19"/>
      <c r="Y65" s="19"/>
      <c r="AB65" s="19"/>
      <c r="AE65" s="19"/>
      <c r="AH65" s="19"/>
      <c r="AN65" s="19"/>
    </row>
    <row r="66" spans="1:40" ht="12" customHeight="1">
      <c r="A66" s="4" t="s">
        <v>132</v>
      </c>
      <c r="B66" s="140">
        <v>2064.5361899999998</v>
      </c>
      <c r="C66" s="140">
        <v>2034.5</v>
      </c>
      <c r="D66" s="159">
        <v>-1.4548638161678284</v>
      </c>
      <c r="E66" s="122">
        <v>176.16159999999999</v>
      </c>
      <c r="F66" s="122">
        <v>123.15849</v>
      </c>
      <c r="G66" s="159">
        <v>-30.087777358970403</v>
      </c>
      <c r="H66" s="34">
        <v>1818.9419600000003</v>
      </c>
      <c r="I66" s="34">
        <v>1983.61752</v>
      </c>
      <c r="J66" s="162">
        <v>9.053370784849001</v>
      </c>
      <c r="K66" s="34">
        <v>162.714</v>
      </c>
      <c r="L66" s="34">
        <v>110.90581</v>
      </c>
      <c r="M66" s="162">
        <v>-31.840032203743995</v>
      </c>
      <c r="P66" s="19"/>
      <c r="S66" s="19"/>
      <c r="Y66" s="19"/>
      <c r="AB66" s="19"/>
      <c r="AE66" s="19"/>
      <c r="AH66" s="19"/>
      <c r="AN66" s="19"/>
    </row>
    <row r="67" spans="1:40" ht="12" customHeight="1">
      <c r="A67" s="4" t="s">
        <v>133</v>
      </c>
      <c r="B67" s="140">
        <v>51.521999999999998</v>
      </c>
      <c r="C67" s="140">
        <v>44.588000000000008</v>
      </c>
      <c r="D67" s="159">
        <v>-13.458328481037206</v>
      </c>
      <c r="E67" s="122">
        <v>5.1070000000000002</v>
      </c>
      <c r="F67" s="122">
        <v>4.6660000000000004</v>
      </c>
      <c r="G67" s="159">
        <v>-8.635206579205013</v>
      </c>
      <c r="H67" s="34">
        <v>47.045999999999999</v>
      </c>
      <c r="I67" s="34">
        <v>42.777999999999999</v>
      </c>
      <c r="J67" s="162">
        <v>-9.0719721124006281</v>
      </c>
      <c r="K67" s="34">
        <v>5.2089999999999996</v>
      </c>
      <c r="L67" s="34">
        <v>4.6589999999999998</v>
      </c>
      <c r="M67" s="162">
        <v>-10.558648492992894</v>
      </c>
      <c r="P67" s="19"/>
      <c r="S67" s="19"/>
      <c r="Y67" s="19"/>
      <c r="AB67" s="19"/>
      <c r="AE67" s="19"/>
      <c r="AH67" s="19"/>
      <c r="AN67" s="19"/>
    </row>
    <row r="68" spans="1:40" ht="12" customHeight="1">
      <c r="A68" s="4" t="s">
        <v>134</v>
      </c>
      <c r="B68" s="140">
        <v>561.26675</v>
      </c>
      <c r="C68" s="140">
        <v>571.06730000000005</v>
      </c>
      <c r="D68" s="159">
        <v>1.7461483332123384</v>
      </c>
      <c r="E68" s="122">
        <v>45.085999999999999</v>
      </c>
      <c r="F68" s="122">
        <v>40.355709999999995</v>
      </c>
      <c r="G68" s="159">
        <v>-10.491704742048535</v>
      </c>
      <c r="H68" s="34">
        <v>520.67139999999995</v>
      </c>
      <c r="I68" s="34">
        <v>557.49023</v>
      </c>
      <c r="J68" s="163">
        <v>7.0714139474532312</v>
      </c>
      <c r="K68" s="34">
        <v>40.853999999999999</v>
      </c>
      <c r="L68" s="34">
        <v>45.250219999999999</v>
      </c>
      <c r="M68" s="163">
        <v>10.760806775346365</v>
      </c>
    </row>
    <row r="69" spans="1:40" ht="12" customHeight="1">
      <c r="A69" s="4" t="s">
        <v>7</v>
      </c>
      <c r="B69" s="140">
        <v>44.716749999999998</v>
      </c>
      <c r="C69" s="140">
        <v>29.366600000000002</v>
      </c>
      <c r="D69" s="159">
        <v>-34.327517093706497</v>
      </c>
      <c r="E69" s="122">
        <v>2.9</v>
      </c>
      <c r="F69" s="122">
        <v>2.75</v>
      </c>
      <c r="G69" s="159">
        <v>-5.1724137931034475</v>
      </c>
      <c r="H69" s="34">
        <v>36.627989999999997</v>
      </c>
      <c r="I69" s="34">
        <v>29.443630000000002</v>
      </c>
      <c r="J69" s="163">
        <v>-19.614398715299409</v>
      </c>
      <c r="K69" s="34">
        <v>2.4000000000000004</v>
      </c>
      <c r="L69" s="34">
        <v>2.6</v>
      </c>
      <c r="M69" s="163">
        <v>8.333333333333325</v>
      </c>
    </row>
    <row r="70" spans="1:40" ht="12" customHeight="1">
      <c r="A70" s="4" t="s">
        <v>152</v>
      </c>
      <c r="B70" s="140">
        <v>1918.9503000000002</v>
      </c>
      <c r="C70" s="140">
        <v>465.94148000000007</v>
      </c>
      <c r="D70" s="159">
        <v>-75.718939672382348</v>
      </c>
      <c r="E70" s="122">
        <v>118.515</v>
      </c>
      <c r="F70" s="122">
        <v>38.780999999999999</v>
      </c>
      <c r="G70" s="159">
        <v>-67.277559802556638</v>
      </c>
      <c r="H70" s="34">
        <v>407.83720000000005</v>
      </c>
      <c r="I70" s="34">
        <v>461.79690999999997</v>
      </c>
      <c r="J70" s="163">
        <v>13.230698425744357</v>
      </c>
      <c r="K70" s="34">
        <v>27.378</v>
      </c>
      <c r="L70" s="34">
        <v>42.643999999999998</v>
      </c>
      <c r="M70" s="163">
        <v>55.760099349842939</v>
      </c>
    </row>
    <row r="71" spans="1:40" ht="12" customHeight="1">
      <c r="A71" s="4" t="s">
        <v>8</v>
      </c>
      <c r="B71" s="140">
        <v>181.80130999999997</v>
      </c>
      <c r="C71" s="140">
        <v>158.54765</v>
      </c>
      <c r="D71" s="159">
        <v>-12.790699912998416</v>
      </c>
      <c r="E71" s="122">
        <v>11.773000000000001</v>
      </c>
      <c r="F71" s="122">
        <v>9.407</v>
      </c>
      <c r="G71" s="159">
        <v>-20.096831733627806</v>
      </c>
      <c r="H71" s="34">
        <v>204.70804999999999</v>
      </c>
      <c r="I71" s="34">
        <v>152.67421000000002</v>
      </c>
      <c r="J71" s="163">
        <v>-25.418560725872762</v>
      </c>
      <c r="K71" s="34">
        <v>17.526</v>
      </c>
      <c r="L71" s="34">
        <v>10.418000000000001</v>
      </c>
      <c r="M71" s="163">
        <v>-40.556886910875264</v>
      </c>
    </row>
    <row r="72" spans="1:40" ht="12" customHeight="1">
      <c r="A72" s="4" t="s">
        <v>9</v>
      </c>
      <c r="B72" s="140">
        <v>7864.8623100000004</v>
      </c>
      <c r="C72" s="140">
        <v>8019.2347339999997</v>
      </c>
      <c r="D72" s="159">
        <v>1.9628115269572977</v>
      </c>
      <c r="E72" s="122">
        <v>510.87799999999999</v>
      </c>
      <c r="F72" s="122">
        <v>645.07900000000006</v>
      </c>
      <c r="G72" s="159">
        <v>26.268698201919062</v>
      </c>
      <c r="H72" s="34">
        <v>7869.5028599999996</v>
      </c>
      <c r="I72" s="34">
        <v>8042.2426099999993</v>
      </c>
      <c r="J72" s="163">
        <v>2.1950528905456235</v>
      </c>
      <c r="K72" s="34">
        <v>625.66999999999996</v>
      </c>
      <c r="L72" s="34">
        <v>632.48216000000002</v>
      </c>
      <c r="M72" s="163">
        <v>1.0887784295235514</v>
      </c>
    </row>
    <row r="73" spans="1:40" ht="12" customHeight="1">
      <c r="A73" s="4" t="s">
        <v>10</v>
      </c>
      <c r="B73" s="140">
        <v>1918.9503000000002</v>
      </c>
      <c r="C73" s="140">
        <v>1793.08501</v>
      </c>
      <c r="D73" s="159">
        <v>-6.5590698206201665</v>
      </c>
      <c r="E73" s="122">
        <v>118.515</v>
      </c>
      <c r="F73" s="122">
        <v>121.23099999999999</v>
      </c>
      <c r="G73" s="159">
        <v>2.2916930346369657</v>
      </c>
      <c r="H73" s="34">
        <v>89.064249999999973</v>
      </c>
      <c r="I73" s="34">
        <v>1818.0464400000001</v>
      </c>
      <c r="J73" s="163">
        <v>1941.2751917857058</v>
      </c>
      <c r="K73" s="34">
        <v>0.02</v>
      </c>
      <c r="L73" s="34">
        <v>115.321</v>
      </c>
      <c r="M73" s="163">
        <v>576505</v>
      </c>
    </row>
    <row r="74" spans="1:40" ht="12" customHeight="1">
      <c r="A74" s="4" t="s">
        <v>11</v>
      </c>
      <c r="B74" s="140">
        <v>1452.0952600000001</v>
      </c>
      <c r="C74" s="140">
        <v>1355.5364215105999</v>
      </c>
      <c r="D74" s="159">
        <v>-6.6496214917332708</v>
      </c>
      <c r="E74" s="122">
        <v>112.02</v>
      </c>
      <c r="F74" s="122">
        <v>119.3265</v>
      </c>
      <c r="G74" s="159">
        <v>6.5224959828602103</v>
      </c>
      <c r="H74" s="34">
        <v>1347.8696499999999</v>
      </c>
      <c r="I74" s="34">
        <v>1323.3303690251998</v>
      </c>
      <c r="J74" s="162">
        <v>-1.8205974869157426</v>
      </c>
      <c r="K74" s="34">
        <v>112.77500000000001</v>
      </c>
      <c r="L74" s="34">
        <v>121.83</v>
      </c>
      <c r="M74" s="162">
        <v>8.0292618044779385</v>
      </c>
      <c r="P74" s="19"/>
      <c r="S74" s="19"/>
      <c r="Y74" s="19"/>
      <c r="AB74" s="19"/>
      <c r="AE74" s="19"/>
      <c r="AH74" s="19"/>
      <c r="AN74" s="19"/>
    </row>
    <row r="75" spans="1:40" ht="12" customHeight="1">
      <c r="A75" s="3"/>
      <c r="B75" s="140"/>
      <c r="C75" s="140"/>
      <c r="D75" s="159"/>
      <c r="E75" s="122"/>
      <c r="F75" s="122"/>
      <c r="G75" s="159"/>
      <c r="J75" s="163"/>
      <c r="M75" s="163"/>
    </row>
    <row r="76" spans="1:40" ht="12" customHeight="1">
      <c r="A76" s="26" t="s">
        <v>12</v>
      </c>
      <c r="B76" s="140"/>
      <c r="C76" s="140"/>
      <c r="D76" s="159"/>
      <c r="E76" s="122"/>
      <c r="F76" s="122"/>
      <c r="G76" s="159"/>
      <c r="J76" s="162"/>
      <c r="M76" s="162"/>
      <c r="P76" s="19"/>
      <c r="S76" s="19"/>
      <c r="Y76" s="19"/>
      <c r="AB76" s="19"/>
      <c r="AE76" s="19"/>
      <c r="AH76" s="19"/>
      <c r="AN76" s="19"/>
    </row>
    <row r="77" spans="1:40" ht="12" customHeight="1">
      <c r="A77" s="4" t="s">
        <v>13</v>
      </c>
      <c r="B77" s="140">
        <v>32583.664999999997</v>
      </c>
      <c r="C77" s="140">
        <v>28303.578000000005</v>
      </c>
      <c r="D77" s="159">
        <v>-13.135683171306823</v>
      </c>
      <c r="E77" s="122">
        <v>2317.88</v>
      </c>
      <c r="F77" s="122">
        <v>849.15</v>
      </c>
      <c r="G77" s="159">
        <v>-63.365230296650388</v>
      </c>
      <c r="H77" s="34">
        <v>29984.672999999999</v>
      </c>
      <c r="I77" s="34">
        <v>30917.968249999998</v>
      </c>
      <c r="J77" s="162">
        <v>3.1125743809178763</v>
      </c>
      <c r="K77" s="34">
        <v>2395.9699999999998</v>
      </c>
      <c r="L77" s="34">
        <v>2040.5700000000002</v>
      </c>
      <c r="M77" s="162">
        <v>-14.833240816871651</v>
      </c>
      <c r="P77" s="19"/>
      <c r="S77" s="19"/>
      <c r="Y77" s="19"/>
      <c r="AB77" s="19"/>
      <c r="AE77" s="19"/>
      <c r="AH77" s="19"/>
      <c r="AN77" s="19"/>
    </row>
    <row r="78" spans="1:40" ht="12" customHeight="1">
      <c r="A78" s="4" t="s">
        <v>135</v>
      </c>
      <c r="B78" s="140">
        <v>391586.63547000004</v>
      </c>
      <c r="C78" s="140">
        <v>413946.99754400004</v>
      </c>
      <c r="D78" s="159">
        <v>5.7101954072467542</v>
      </c>
      <c r="E78" s="122">
        <v>30232.825850000001</v>
      </c>
      <c r="F78" s="122">
        <v>31891.80114</v>
      </c>
      <c r="G78" s="159">
        <v>5.4873312148556508</v>
      </c>
      <c r="H78" s="34">
        <v>357347.89434399997</v>
      </c>
      <c r="I78" s="34">
        <v>407502.81495200004</v>
      </c>
      <c r="J78" s="162">
        <v>14.035320034576326</v>
      </c>
      <c r="K78" s="34">
        <v>33067.441550000003</v>
      </c>
      <c r="L78" s="34">
        <v>34914.283100000001</v>
      </c>
      <c r="M78" s="162">
        <v>5.5850754199034736</v>
      </c>
      <c r="P78" s="19"/>
      <c r="S78" s="19"/>
      <c r="Y78" s="19"/>
      <c r="AB78" s="19"/>
      <c r="AE78" s="19"/>
      <c r="AH78" s="19"/>
      <c r="AN78" s="19"/>
    </row>
    <row r="79" spans="1:40" ht="12" customHeight="1">
      <c r="A79" s="4"/>
      <c r="B79" s="140"/>
      <c r="C79" s="140"/>
      <c r="D79" s="159"/>
      <c r="E79" s="122"/>
      <c r="F79" s="122"/>
      <c r="G79" s="159"/>
      <c r="J79" s="163"/>
      <c r="M79" s="163"/>
    </row>
    <row r="80" spans="1:40" ht="12" customHeight="1">
      <c r="A80" s="27" t="s">
        <v>110</v>
      </c>
      <c r="B80" s="140"/>
      <c r="C80" s="140"/>
      <c r="D80" s="159"/>
      <c r="E80" s="122"/>
      <c r="F80" s="122"/>
      <c r="G80" s="159"/>
      <c r="J80" s="162"/>
      <c r="M80" s="162"/>
      <c r="P80" s="19"/>
      <c r="S80" s="19"/>
      <c r="Y80" s="19"/>
      <c r="AB80" s="19"/>
      <c r="AE80" s="19"/>
      <c r="AH80" s="19"/>
      <c r="AN80" s="19"/>
    </row>
    <row r="81" spans="1:40" ht="12" customHeight="1">
      <c r="A81" s="4" t="s">
        <v>136</v>
      </c>
      <c r="B81" s="140">
        <v>90419.397000000012</v>
      </c>
      <c r="C81" s="140">
        <v>76451.596000000005</v>
      </c>
      <c r="D81" s="159">
        <v>-15.44779268988048</v>
      </c>
      <c r="E81" s="122">
        <v>6998.91</v>
      </c>
      <c r="F81" s="122">
        <v>10800</v>
      </c>
      <c r="G81" s="159">
        <v>54.309742517049074</v>
      </c>
      <c r="H81" s="34">
        <v>83842.195999999996</v>
      </c>
      <c r="I81" s="34">
        <v>75553.600000000006</v>
      </c>
      <c r="J81" s="163">
        <v>-9.8859481209199185</v>
      </c>
      <c r="K81" s="34">
        <v>7025.53</v>
      </c>
      <c r="L81" s="34">
        <v>9923.8549999999996</v>
      </c>
      <c r="M81" s="163">
        <v>41.254182958438726</v>
      </c>
    </row>
    <row r="82" spans="1:40" ht="12" customHeight="1">
      <c r="A82" s="3"/>
      <c r="B82" s="140"/>
      <c r="C82" s="140"/>
      <c r="D82" s="159"/>
      <c r="E82" s="122"/>
      <c r="F82" s="122"/>
      <c r="G82" s="159"/>
      <c r="J82" s="162"/>
      <c r="M82" s="162"/>
      <c r="P82" s="19"/>
      <c r="S82" s="19"/>
      <c r="Y82" s="19"/>
      <c r="AB82" s="19"/>
      <c r="AE82" s="19"/>
      <c r="AH82" s="19"/>
      <c r="AN82" s="19"/>
    </row>
    <row r="83" spans="1:40" ht="12" customHeight="1">
      <c r="A83" s="26" t="s">
        <v>111</v>
      </c>
      <c r="B83" s="140"/>
      <c r="C83" s="140"/>
      <c r="D83" s="159"/>
      <c r="E83" s="122"/>
      <c r="F83" s="122"/>
      <c r="G83" s="159"/>
      <c r="J83" s="162"/>
      <c r="M83" s="162"/>
      <c r="P83" s="19"/>
      <c r="S83" s="19"/>
      <c r="Y83" s="19"/>
      <c r="AB83" s="19"/>
      <c r="AE83" s="19"/>
      <c r="AH83" s="19"/>
      <c r="AN83" s="19"/>
    </row>
    <row r="84" spans="1:40" ht="12" customHeight="1">
      <c r="A84" s="4" t="s">
        <v>137</v>
      </c>
      <c r="B84" s="113">
        <v>1380349.943824</v>
      </c>
      <c r="C84" s="113">
        <v>1445074.2357349999</v>
      </c>
      <c r="D84" s="208">
        <v>4.6889770380758256</v>
      </c>
      <c r="E84" s="123">
        <v>112228.947</v>
      </c>
      <c r="F84" s="123">
        <v>116401.61396</v>
      </c>
      <c r="G84" s="208">
        <v>3.7179952869022204</v>
      </c>
      <c r="H84" s="45">
        <v>1234741.2061100001</v>
      </c>
      <c r="I84" s="45">
        <v>1412894.4177350001</v>
      </c>
      <c r="J84" s="209">
        <v>14.428384728996303</v>
      </c>
      <c r="K84" s="45">
        <v>109455.30600000001</v>
      </c>
      <c r="L84" s="45">
        <v>116172.35029</v>
      </c>
      <c r="M84" s="209">
        <v>6.1367918426905588</v>
      </c>
    </row>
    <row r="85" spans="1:40" ht="12" customHeight="1">
      <c r="A85" s="4" t="s">
        <v>138</v>
      </c>
      <c r="B85" s="113">
        <v>5544.4456000000009</v>
      </c>
      <c r="C85" s="113">
        <v>7113.2880000000005</v>
      </c>
      <c r="D85" s="208">
        <v>28.295748812108457</v>
      </c>
      <c r="E85" s="123">
        <v>270.35000000000002</v>
      </c>
      <c r="F85" s="123">
        <v>683.07999999999993</v>
      </c>
      <c r="G85" s="208">
        <v>152.66506380617716</v>
      </c>
      <c r="H85" s="45">
        <v>4910.5079800000003</v>
      </c>
      <c r="I85" s="45">
        <v>7396.8144599999996</v>
      </c>
      <c r="J85" s="209">
        <v>50.632368181183551</v>
      </c>
      <c r="K85" s="45">
        <v>355.74</v>
      </c>
      <c r="L85" s="45">
        <v>647.91999999999996</v>
      </c>
      <c r="M85" s="209">
        <v>82.133018496654842</v>
      </c>
    </row>
    <row r="86" spans="1:40" ht="12" customHeight="1">
      <c r="A86" s="5" t="s">
        <v>139</v>
      </c>
      <c r="B86" s="113">
        <v>382549.74600000004</v>
      </c>
      <c r="C86" s="113">
        <v>349789.46950999997</v>
      </c>
      <c r="D86" s="208">
        <v>-8.5636644207836117</v>
      </c>
      <c r="E86" s="123">
        <v>24970.122000000003</v>
      </c>
      <c r="F86" s="123">
        <v>27758.060999999998</v>
      </c>
      <c r="G86" s="208">
        <v>11.165099633874419</v>
      </c>
      <c r="H86" s="45">
        <v>338001.59769099997</v>
      </c>
      <c r="I86" s="45">
        <v>361756.71776799997</v>
      </c>
      <c r="J86" s="210">
        <v>7.0281088134727776</v>
      </c>
      <c r="K86" s="45">
        <v>28148.611000000001</v>
      </c>
      <c r="L86" s="45">
        <v>28079.869999999995</v>
      </c>
      <c r="M86" s="210">
        <v>-0.24420743176281068</v>
      </c>
      <c r="P86" s="19"/>
      <c r="S86" s="19"/>
      <c r="Y86" s="19"/>
      <c r="AB86" s="19"/>
      <c r="AE86" s="19"/>
      <c r="AH86" s="19"/>
      <c r="AN86" s="19"/>
    </row>
    <row r="87" spans="1:40" ht="12" customHeight="1">
      <c r="A87" s="3"/>
      <c r="B87" s="140"/>
      <c r="C87" s="140"/>
      <c r="D87" s="159"/>
      <c r="E87" s="122"/>
      <c r="F87" s="122"/>
      <c r="G87" s="159"/>
      <c r="J87" s="162"/>
      <c r="M87" s="162"/>
      <c r="P87" s="19"/>
      <c r="S87" s="19"/>
      <c r="Y87" s="19"/>
      <c r="AB87" s="19"/>
      <c r="AE87" s="19"/>
      <c r="AH87" s="19"/>
      <c r="AN87" s="19"/>
    </row>
    <row r="88" spans="1:40" ht="12" customHeight="1">
      <c r="A88" s="26" t="s">
        <v>112</v>
      </c>
      <c r="B88" s="140"/>
      <c r="C88" s="140"/>
      <c r="D88" s="159"/>
      <c r="E88" s="122"/>
      <c r="F88" s="122"/>
      <c r="G88" s="159"/>
      <c r="J88" s="162"/>
      <c r="M88" s="162"/>
      <c r="P88" s="19"/>
      <c r="S88" s="19"/>
      <c r="Y88" s="19"/>
      <c r="AB88" s="19"/>
      <c r="AE88" s="19"/>
      <c r="AH88" s="19"/>
      <c r="AN88" s="19"/>
    </row>
    <row r="89" spans="1:40" ht="12" customHeight="1">
      <c r="A89" s="4" t="s">
        <v>140</v>
      </c>
      <c r="B89" s="140">
        <v>455242.32284000004</v>
      </c>
      <c r="C89" s="140">
        <v>472959.29558199999</v>
      </c>
      <c r="D89" s="159">
        <v>3.8917674946111758</v>
      </c>
      <c r="E89" s="122">
        <v>35235.868759999998</v>
      </c>
      <c r="F89" s="122">
        <v>41305.017000000007</v>
      </c>
      <c r="G89" s="159">
        <v>17.224346819255242</v>
      </c>
      <c r="H89" s="34">
        <v>409198.79440000001</v>
      </c>
      <c r="I89" s="34">
        <v>464564.97744800005</v>
      </c>
      <c r="J89" s="163">
        <v>13.530387627163565</v>
      </c>
      <c r="K89" s="34">
        <v>34134.356</v>
      </c>
      <c r="L89" s="34">
        <v>38527.269999999997</v>
      </c>
      <c r="M89" s="163">
        <v>12.869479652699468</v>
      </c>
    </row>
    <row r="90" spans="1:40" ht="12" customHeight="1">
      <c r="A90" s="4" t="s">
        <v>69</v>
      </c>
      <c r="B90" s="140">
        <v>8053.3959999999997</v>
      </c>
      <c r="C90" s="140">
        <v>5825.9580000000005</v>
      </c>
      <c r="D90" s="159">
        <v>-27.658369214676636</v>
      </c>
      <c r="E90" s="122">
        <v>472.976</v>
      </c>
      <c r="F90" s="122">
        <v>368.54399999999998</v>
      </c>
      <c r="G90" s="159">
        <v>-22.079767260918103</v>
      </c>
      <c r="H90" s="34">
        <v>6336.8789999999999</v>
      </c>
      <c r="I90" s="34">
        <v>5080.902</v>
      </c>
      <c r="J90" s="163">
        <v>-19.820119651961164</v>
      </c>
      <c r="K90" s="34">
        <v>438.166</v>
      </c>
      <c r="L90" s="34">
        <v>433.27100000000002</v>
      </c>
      <c r="M90" s="163">
        <v>-1.1171565114591275</v>
      </c>
    </row>
    <row r="91" spans="1:40" ht="12" customHeight="1">
      <c r="A91" s="4" t="s">
        <v>18</v>
      </c>
      <c r="B91" s="140">
        <v>174523.39301679999</v>
      </c>
      <c r="C91" s="140">
        <v>154286.67865680001</v>
      </c>
      <c r="D91" s="159">
        <v>-11.595416528517733</v>
      </c>
      <c r="E91" s="122">
        <v>12167.114478899999</v>
      </c>
      <c r="F91" s="122">
        <v>11987.922078899997</v>
      </c>
      <c r="G91" s="159">
        <v>-1.4727600394551565</v>
      </c>
      <c r="H91" s="34">
        <v>159974.57057340001</v>
      </c>
      <c r="I91" s="34">
        <v>152305.9829528</v>
      </c>
      <c r="J91" s="163">
        <v>-4.7936291331261867</v>
      </c>
      <c r="K91" s="34">
        <v>13758.591469399998</v>
      </c>
      <c r="L91" s="34">
        <v>13114.2370594</v>
      </c>
      <c r="M91" s="163">
        <v>-4.6832876129295986</v>
      </c>
    </row>
    <row r="92" spans="1:40" ht="12" customHeight="1">
      <c r="A92" s="4"/>
      <c r="B92" s="140"/>
      <c r="C92" s="140"/>
      <c r="D92" s="159"/>
      <c r="E92" s="122"/>
      <c r="F92" s="122"/>
      <c r="G92" s="159"/>
      <c r="J92" s="163"/>
      <c r="M92" s="163"/>
    </row>
    <row r="93" spans="1:40" ht="12" customHeight="1">
      <c r="A93" s="28" t="s">
        <v>113</v>
      </c>
      <c r="B93" s="140"/>
      <c r="C93" s="140"/>
      <c r="D93" s="159"/>
      <c r="E93" s="122"/>
      <c r="F93" s="122"/>
      <c r="G93" s="159"/>
      <c r="J93" s="163"/>
      <c r="M93" s="163"/>
    </row>
    <row r="94" spans="1:40" ht="12" customHeight="1">
      <c r="A94" s="3" t="s">
        <v>14</v>
      </c>
      <c r="B94" s="140">
        <v>170.50412479999997</v>
      </c>
      <c r="C94" s="140">
        <v>90.79</v>
      </c>
      <c r="D94" s="159">
        <v>-46.752021332917323</v>
      </c>
      <c r="E94" s="122">
        <v>3</v>
      </c>
      <c r="F94" s="122">
        <v>0.8</v>
      </c>
      <c r="G94" s="159">
        <v>-73.333333333333343</v>
      </c>
      <c r="H94" s="34">
        <v>181.72672</v>
      </c>
      <c r="I94" s="34">
        <v>66.42</v>
      </c>
      <c r="J94" s="163">
        <v>-63.450614196965645</v>
      </c>
      <c r="K94" s="34">
        <v>1</v>
      </c>
      <c r="L94" s="34">
        <v>0.8</v>
      </c>
      <c r="M94" s="163">
        <v>-19.999999999999996</v>
      </c>
    </row>
    <row r="95" spans="1:40" ht="12" customHeight="1">
      <c r="A95" s="3" t="s">
        <v>148</v>
      </c>
      <c r="B95" s="140">
        <v>2859.1000000000004</v>
      </c>
      <c r="C95" s="140">
        <v>1205</v>
      </c>
      <c r="D95" s="159">
        <v>-57.853870098982199</v>
      </c>
      <c r="E95" s="122">
        <v>40</v>
      </c>
      <c r="F95" s="122">
        <v>25</v>
      </c>
      <c r="G95" s="159">
        <v>-37.5</v>
      </c>
      <c r="H95" s="34">
        <v>2485.48</v>
      </c>
      <c r="I95" s="34">
        <v>1607</v>
      </c>
      <c r="J95" s="163">
        <v>-35.344480744162098</v>
      </c>
      <c r="K95" s="34">
        <v>110</v>
      </c>
      <c r="L95" s="34">
        <v>0</v>
      </c>
      <c r="M95" s="163">
        <v>-100</v>
      </c>
    </row>
    <row r="96" spans="1:40" ht="12" customHeight="1">
      <c r="A96" s="3"/>
      <c r="B96" s="140"/>
      <c r="C96" s="140"/>
      <c r="D96" s="159"/>
      <c r="E96" s="122"/>
      <c r="F96" s="122"/>
      <c r="G96" s="159"/>
      <c r="J96" s="163"/>
      <c r="M96" s="163"/>
    </row>
    <row r="97" spans="1:18" ht="12" customHeight="1">
      <c r="A97" s="28" t="s">
        <v>114</v>
      </c>
      <c r="B97" s="140"/>
      <c r="C97" s="140"/>
      <c r="D97" s="159"/>
      <c r="E97" s="122"/>
      <c r="F97" s="122"/>
      <c r="G97" s="159"/>
      <c r="J97" s="163"/>
      <c r="M97" s="163"/>
    </row>
    <row r="98" spans="1:18" ht="12" customHeight="1">
      <c r="A98" s="8" t="s">
        <v>15</v>
      </c>
      <c r="B98" s="141">
        <v>2144.5991199</v>
      </c>
      <c r="C98" s="141">
        <v>1150.5716439999999</v>
      </c>
      <c r="D98" s="160">
        <v>-46.350269692657079</v>
      </c>
      <c r="E98" s="71">
        <v>16.1614313</v>
      </c>
      <c r="F98" s="71">
        <v>32.42118</v>
      </c>
      <c r="G98" s="160">
        <v>100.60834587095017</v>
      </c>
      <c r="H98" s="36">
        <v>1529.7591673000002</v>
      </c>
      <c r="I98" s="36">
        <v>1199.99552464</v>
      </c>
      <c r="J98" s="211">
        <v>-21.556572414076626</v>
      </c>
      <c r="K98" s="36">
        <v>28.427536500000002</v>
      </c>
      <c r="L98" s="36">
        <v>55.185720000000003</v>
      </c>
      <c r="M98" s="211">
        <v>94.127690241467093</v>
      </c>
    </row>
    <row r="99" spans="1:18" ht="10.5" hidden="1" customHeight="1">
      <c r="A99" s="8" t="s">
        <v>22</v>
      </c>
      <c r="B99" s="71">
        <v>172.98188690000001</v>
      </c>
      <c r="C99" s="47">
        <v>168.09548949000001</v>
      </c>
      <c r="D99" s="160">
        <v>-2.8248029302772037</v>
      </c>
      <c r="E99" s="82"/>
      <c r="F99" s="82"/>
      <c r="G99" s="166"/>
    </row>
    <row r="100" spans="1:18" ht="8.1" customHeight="1">
      <c r="A100" s="24" t="s">
        <v>99</v>
      </c>
      <c r="B100" s="188"/>
      <c r="C100" s="195"/>
      <c r="D100" s="161"/>
      <c r="E100" s="83"/>
      <c r="F100" s="83"/>
      <c r="G100" s="161"/>
    </row>
    <row r="101" spans="1:18" ht="8.1" customHeight="1">
      <c r="A101" s="25" t="s">
        <v>17</v>
      </c>
      <c r="B101" s="188"/>
      <c r="C101" s="195"/>
      <c r="D101" s="161"/>
      <c r="E101" s="83"/>
      <c r="F101" s="83"/>
      <c r="G101" s="161"/>
    </row>
    <row r="102" spans="1:18" ht="8.1" customHeight="1">
      <c r="A102" s="315" t="s">
        <v>100</v>
      </c>
      <c r="B102" s="315"/>
      <c r="C102" s="315"/>
      <c r="D102" s="315"/>
      <c r="E102" s="84"/>
      <c r="F102" s="84"/>
      <c r="G102" s="167"/>
      <c r="R102" s="48"/>
    </row>
    <row r="103" spans="1:18" ht="11.1" customHeight="1">
      <c r="B103" s="189"/>
      <c r="C103" s="196"/>
      <c r="D103" s="162"/>
      <c r="E103" s="80"/>
      <c r="F103" s="80"/>
      <c r="G103" s="162"/>
    </row>
    <row r="104" spans="1:18" ht="11.1" customHeight="1">
      <c r="B104" s="189"/>
      <c r="C104" s="196"/>
      <c r="D104" s="162"/>
      <c r="E104" s="80"/>
      <c r="F104" s="80"/>
      <c r="G104" s="162"/>
    </row>
    <row r="105" spans="1:18" ht="11.1" customHeight="1">
      <c r="B105" s="189"/>
      <c r="C105" s="196"/>
      <c r="D105" s="162"/>
      <c r="E105" s="80"/>
      <c r="F105" s="80"/>
      <c r="G105" s="162"/>
    </row>
    <row r="106" spans="1:18" ht="11.1" customHeight="1">
      <c r="B106" s="189"/>
      <c r="C106" s="196"/>
      <c r="D106" s="162"/>
      <c r="E106" s="80"/>
      <c r="F106" s="80"/>
      <c r="G106" s="162"/>
    </row>
    <row r="107" spans="1:18" ht="11.1" customHeight="1">
      <c r="B107" s="189"/>
      <c r="C107" s="196"/>
      <c r="D107" s="162"/>
      <c r="E107" s="80"/>
      <c r="F107" s="80"/>
      <c r="G107" s="162"/>
    </row>
    <row r="108" spans="1:18" ht="11.1" customHeight="1">
      <c r="D108" s="162"/>
      <c r="E108" s="80"/>
      <c r="F108" s="80"/>
      <c r="G108" s="162"/>
    </row>
    <row r="109" spans="1:18" ht="11.1" customHeight="1">
      <c r="D109" s="162"/>
      <c r="E109" s="80"/>
      <c r="F109" s="80"/>
      <c r="G109" s="162"/>
    </row>
    <row r="110" spans="1:18" ht="11.1" customHeight="1">
      <c r="D110" s="162"/>
      <c r="E110" s="80"/>
      <c r="F110" s="80"/>
      <c r="G110" s="162"/>
    </row>
    <row r="111" spans="1:18" ht="11.1" customHeight="1">
      <c r="D111" s="162"/>
      <c r="E111" s="80"/>
      <c r="F111" s="80"/>
      <c r="G111" s="162"/>
    </row>
    <row r="112" spans="1:18" ht="11.1" customHeight="1">
      <c r="D112" s="162"/>
      <c r="E112" s="80"/>
      <c r="F112" s="80"/>
      <c r="G112" s="162"/>
    </row>
    <row r="113" spans="2:7" ht="11.1" customHeight="1">
      <c r="D113" s="162"/>
      <c r="E113" s="80"/>
      <c r="F113" s="80"/>
      <c r="G113" s="162"/>
    </row>
    <row r="114" spans="2:7" ht="11.1" customHeight="1">
      <c r="B114" s="189"/>
      <c r="C114" s="196"/>
      <c r="D114" s="162"/>
      <c r="E114" s="80"/>
      <c r="F114" s="80"/>
      <c r="G114" s="162"/>
    </row>
    <row r="115" spans="2:7" ht="11.1" customHeight="1">
      <c r="D115" s="162"/>
      <c r="E115" s="80"/>
      <c r="F115" s="80"/>
      <c r="G115" s="162"/>
    </row>
    <row r="116" spans="2:7" ht="11.1" customHeight="1">
      <c r="B116" s="189"/>
      <c r="C116" s="196"/>
      <c r="D116" s="162"/>
      <c r="E116" s="80"/>
      <c r="F116" s="80"/>
      <c r="G116" s="162"/>
    </row>
    <row r="117" spans="2:7" ht="11.1" customHeight="1">
      <c r="B117" s="189"/>
      <c r="C117" s="196"/>
      <c r="D117" s="162"/>
      <c r="E117" s="80"/>
      <c r="F117" s="80"/>
      <c r="G117" s="162"/>
    </row>
    <row r="118" spans="2:7" ht="11.1" customHeight="1">
      <c r="B118" s="189"/>
      <c r="C118" s="196"/>
      <c r="D118" s="162"/>
      <c r="E118" s="80"/>
      <c r="F118" s="80"/>
      <c r="G118" s="162"/>
    </row>
    <row r="119" spans="2:7" ht="11.1" customHeight="1">
      <c r="B119" s="189"/>
      <c r="C119" s="196"/>
      <c r="D119" s="162"/>
      <c r="E119" s="80"/>
      <c r="F119" s="80"/>
      <c r="G119" s="162"/>
    </row>
    <row r="120" spans="2:7" ht="11.1" customHeight="1">
      <c r="B120" s="189"/>
      <c r="C120" s="196"/>
      <c r="D120" s="162"/>
      <c r="E120" s="80"/>
      <c r="F120" s="80"/>
      <c r="G120" s="162"/>
    </row>
    <row r="121" spans="2:7" ht="11.1" customHeight="1">
      <c r="B121" s="189"/>
      <c r="C121" s="196"/>
      <c r="D121" s="162"/>
      <c r="E121" s="80"/>
      <c r="F121" s="80"/>
      <c r="G121" s="162"/>
    </row>
    <row r="122" spans="2:7" ht="11.1" customHeight="1">
      <c r="B122" s="189"/>
      <c r="C122" s="196"/>
      <c r="D122" s="162"/>
      <c r="E122" s="80"/>
      <c r="F122" s="80"/>
      <c r="G122" s="162"/>
    </row>
    <row r="123" spans="2:7" ht="11.1" customHeight="1">
      <c r="B123" s="189"/>
      <c r="C123" s="196"/>
      <c r="D123" s="162"/>
      <c r="E123" s="80"/>
      <c r="F123" s="80"/>
      <c r="G123" s="162"/>
    </row>
    <row r="124" spans="2:7" ht="11.1" customHeight="1">
      <c r="B124" s="189"/>
      <c r="C124" s="196"/>
      <c r="D124" s="162"/>
      <c r="E124" s="80"/>
      <c r="F124" s="80"/>
      <c r="G124" s="162"/>
    </row>
    <row r="125" spans="2:7" ht="11.1" customHeight="1">
      <c r="B125" s="189"/>
      <c r="C125" s="196"/>
      <c r="D125" s="162"/>
      <c r="E125" s="80"/>
      <c r="F125" s="80"/>
      <c r="G125" s="162"/>
    </row>
    <row r="126" spans="2:7" ht="11.1" customHeight="1">
      <c r="B126" s="189"/>
      <c r="C126" s="196"/>
      <c r="D126" s="162"/>
      <c r="E126" s="80"/>
      <c r="F126" s="80"/>
      <c r="G126" s="162"/>
    </row>
    <row r="127" spans="2:7" ht="11.1" customHeight="1">
      <c r="B127" s="189"/>
      <c r="C127" s="196"/>
      <c r="D127" s="162"/>
      <c r="E127" s="80"/>
      <c r="F127" s="80"/>
      <c r="G127" s="162"/>
    </row>
    <row r="128" spans="2:7" ht="11.1" customHeight="1">
      <c r="B128" s="189"/>
      <c r="C128" s="196"/>
      <c r="D128" s="162"/>
      <c r="E128" s="80"/>
      <c r="F128" s="80"/>
      <c r="G128" s="162"/>
    </row>
    <row r="129" spans="2:7" ht="11.1" customHeight="1">
      <c r="B129" s="189"/>
      <c r="C129" s="196"/>
      <c r="D129" s="162"/>
      <c r="E129" s="80"/>
      <c r="F129" s="80"/>
      <c r="G129" s="162"/>
    </row>
    <row r="130" spans="2:7" ht="11.1" customHeight="1">
      <c r="B130" s="189"/>
      <c r="C130" s="196"/>
      <c r="D130" s="162"/>
      <c r="E130" s="80"/>
      <c r="F130" s="80"/>
      <c r="G130" s="162"/>
    </row>
    <row r="131" spans="2:7" ht="11.1" customHeight="1">
      <c r="B131" s="189"/>
      <c r="C131" s="196"/>
      <c r="D131" s="162"/>
      <c r="E131" s="80"/>
      <c r="F131" s="80"/>
      <c r="G131" s="162"/>
    </row>
    <row r="132" spans="2:7" ht="11.1" customHeight="1">
      <c r="B132" s="189"/>
      <c r="C132" s="196"/>
      <c r="D132" s="162"/>
      <c r="E132" s="80"/>
      <c r="F132" s="80"/>
      <c r="G132" s="162"/>
    </row>
    <row r="133" spans="2:7" ht="11.1" customHeight="1">
      <c r="B133" s="189"/>
      <c r="C133" s="196"/>
      <c r="D133" s="162"/>
      <c r="E133" s="80"/>
      <c r="F133" s="80"/>
      <c r="G133" s="162"/>
    </row>
    <row r="134" spans="2:7" ht="11.1" customHeight="1">
      <c r="B134" s="189"/>
      <c r="C134" s="196"/>
      <c r="D134" s="162"/>
      <c r="E134" s="80"/>
      <c r="F134" s="80"/>
      <c r="G134" s="162"/>
    </row>
    <row r="135" spans="2:7" ht="11.1" customHeight="1">
      <c r="B135" s="189"/>
      <c r="C135" s="196"/>
      <c r="D135" s="162"/>
      <c r="E135" s="80"/>
      <c r="F135" s="80"/>
      <c r="G135" s="162"/>
    </row>
    <row r="136" spans="2:7" ht="11.1" customHeight="1">
      <c r="B136" s="189"/>
      <c r="C136" s="196"/>
      <c r="D136" s="162"/>
      <c r="E136" s="80"/>
      <c r="F136" s="80"/>
      <c r="G136" s="162"/>
    </row>
    <row r="137" spans="2:7" ht="11.1" customHeight="1">
      <c r="B137" s="189"/>
      <c r="C137" s="196"/>
      <c r="D137" s="162"/>
      <c r="E137" s="80"/>
      <c r="F137" s="80"/>
      <c r="G137" s="162"/>
    </row>
    <row r="138" spans="2:7" ht="11.1" customHeight="1">
      <c r="B138" s="189"/>
      <c r="C138" s="196"/>
      <c r="D138" s="162"/>
      <c r="E138" s="80"/>
      <c r="F138" s="80"/>
      <c r="G138" s="162"/>
    </row>
    <row r="139" spans="2:7" ht="11.1" customHeight="1">
      <c r="B139" s="189"/>
      <c r="C139" s="196"/>
      <c r="D139" s="162"/>
      <c r="E139" s="80"/>
      <c r="F139" s="80"/>
      <c r="G139" s="162"/>
    </row>
    <row r="140" spans="2:7" ht="11.1" customHeight="1">
      <c r="B140" s="189"/>
      <c r="C140" s="196"/>
      <c r="D140" s="162"/>
      <c r="E140" s="80"/>
      <c r="F140" s="80"/>
      <c r="G140" s="162"/>
    </row>
    <row r="141" spans="2:7" ht="11.1" customHeight="1">
      <c r="B141" s="189"/>
      <c r="C141" s="196"/>
      <c r="D141" s="162"/>
      <c r="E141" s="80"/>
      <c r="F141" s="80"/>
      <c r="G141" s="162"/>
    </row>
    <row r="142" spans="2:7" ht="11.1" customHeight="1">
      <c r="B142" s="189"/>
      <c r="C142" s="196"/>
      <c r="D142" s="162"/>
      <c r="E142" s="80"/>
      <c r="F142" s="80"/>
      <c r="G142" s="162"/>
    </row>
    <row r="143" spans="2:7" ht="11.1" customHeight="1">
      <c r="B143" s="189"/>
      <c r="C143" s="196"/>
      <c r="D143" s="162"/>
      <c r="E143" s="80"/>
      <c r="F143" s="80"/>
      <c r="G143" s="162"/>
    </row>
    <row r="144" spans="2:7" ht="11.1" customHeight="1">
      <c r="B144" s="189"/>
      <c r="C144" s="196"/>
      <c r="D144" s="162"/>
      <c r="E144" s="80"/>
      <c r="F144" s="80"/>
      <c r="G144" s="162"/>
    </row>
    <row r="145" spans="2:7" ht="11.1" customHeight="1">
      <c r="D145" s="162"/>
      <c r="E145" s="80"/>
      <c r="F145" s="80"/>
      <c r="G145" s="162"/>
    </row>
    <row r="146" spans="2:7" ht="11.1" customHeight="1">
      <c r="D146" s="162"/>
      <c r="E146" s="80"/>
      <c r="F146" s="80"/>
      <c r="G146" s="162"/>
    </row>
    <row r="147" spans="2:7" ht="11.1" customHeight="1">
      <c r="D147" s="162"/>
      <c r="E147" s="80"/>
      <c r="F147" s="80"/>
      <c r="G147" s="162"/>
    </row>
    <row r="148" spans="2:7" ht="11.1" customHeight="1">
      <c r="D148" s="162"/>
      <c r="E148" s="80"/>
      <c r="F148" s="80"/>
      <c r="G148" s="162"/>
    </row>
    <row r="149" spans="2:7" ht="11.1" customHeight="1">
      <c r="D149" s="162"/>
      <c r="E149" s="80"/>
      <c r="F149" s="80"/>
      <c r="G149" s="162"/>
    </row>
    <row r="150" spans="2:7" ht="11.1" customHeight="1">
      <c r="D150" s="162"/>
      <c r="E150" s="80"/>
      <c r="F150" s="80"/>
      <c r="G150" s="162"/>
    </row>
    <row r="151" spans="2:7" ht="11.1" customHeight="1">
      <c r="D151" s="162"/>
      <c r="E151" s="80"/>
      <c r="F151" s="80"/>
      <c r="G151" s="162"/>
    </row>
    <row r="158" spans="2:7" ht="11.1" customHeight="1">
      <c r="B158" s="189"/>
      <c r="C158" s="196"/>
      <c r="D158" s="162"/>
      <c r="E158" s="80"/>
      <c r="F158" s="80"/>
      <c r="G158" s="162"/>
    </row>
    <row r="159" spans="2:7" ht="11.1" customHeight="1">
      <c r="D159" s="162"/>
      <c r="E159" s="80"/>
      <c r="F159" s="80"/>
      <c r="G159" s="162"/>
    </row>
    <row r="160" spans="2:7" ht="11.1" customHeight="1">
      <c r="D160" s="162"/>
      <c r="E160" s="80"/>
      <c r="F160" s="80"/>
      <c r="G160" s="162"/>
    </row>
    <row r="161" spans="4:7" ht="11.1" customHeight="1">
      <c r="D161" s="162"/>
      <c r="E161" s="80"/>
      <c r="F161" s="80"/>
      <c r="G161" s="162"/>
    </row>
    <row r="163" spans="4:7" ht="11.1" customHeight="1">
      <c r="D163" s="162"/>
      <c r="E163" s="80"/>
      <c r="F163" s="80"/>
      <c r="G163" s="162"/>
    </row>
    <row r="165" spans="4:7" ht="11.1" customHeight="1">
      <c r="D165" s="162"/>
      <c r="E165" s="80"/>
      <c r="F165" s="80"/>
      <c r="G165" s="162"/>
    </row>
    <row r="167" spans="4:7" ht="11.1" customHeight="1">
      <c r="D167" s="162"/>
      <c r="E167" s="80"/>
      <c r="F167" s="80"/>
      <c r="G167" s="162"/>
    </row>
    <row r="169" spans="4:7" ht="11.1" customHeight="1">
      <c r="D169" s="162"/>
      <c r="E169" s="80"/>
      <c r="F169" s="80"/>
      <c r="G169" s="162"/>
    </row>
    <row r="552" spans="3:3" ht="11.1" customHeight="1">
      <c r="C552" s="34">
        <v>1</v>
      </c>
    </row>
  </sheetData>
  <mergeCells count="15">
    <mergeCell ref="A102:D102"/>
    <mergeCell ref="A56:A58"/>
    <mergeCell ref="H56:M56"/>
    <mergeCell ref="B57:D57"/>
    <mergeCell ref="H57:J57"/>
    <mergeCell ref="K57:M57"/>
    <mergeCell ref="E57:G57"/>
    <mergeCell ref="B56:G56"/>
    <mergeCell ref="A5:A7"/>
    <mergeCell ref="H5:M5"/>
    <mergeCell ref="H6:J6"/>
    <mergeCell ref="K6:M6"/>
    <mergeCell ref="E6:G6"/>
    <mergeCell ref="B5:G5"/>
    <mergeCell ref="B6:D6"/>
  </mergeCells>
  <phoneticPr fontId="7" type="noConversion"/>
  <printOptions horizontalCentered="1" verticalCentered="1" gridLinesSet="0"/>
  <pageMargins left="0" right="0" top="0" bottom="0" header="0" footer="0"/>
  <pageSetup paperSize="9" orientation="portrait" r:id="rId1"/>
  <headerFooter scaleWithDoc="0" alignWithMargins="0"/>
  <rowBreaks count="1" manualBreakCount="1">
    <brk id="54" max="12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published="0"/>
  <dimension ref="A1:FR111"/>
  <sheetViews>
    <sheetView showGridLines="0" showRuler="0" zoomScaleNormal="100" workbookViewId="0">
      <selection activeCell="G89" sqref="G89"/>
    </sheetView>
  </sheetViews>
  <sheetFormatPr baseColWidth="10" defaultColWidth="7.28515625" defaultRowHeight="12.75"/>
  <cols>
    <col min="1" max="1" width="13.42578125" style="11" customWidth="1"/>
    <col min="2" max="3" width="6.28515625" style="110" customWidth="1"/>
    <col min="4" max="4" width="5.85546875" style="87" customWidth="1"/>
    <col min="5" max="5" width="5.85546875" style="96" customWidth="1"/>
    <col min="6" max="6" width="5.85546875" style="110" customWidth="1"/>
    <col min="7" max="7" width="5.85546875" style="87" customWidth="1"/>
    <col min="8" max="8" width="8.28515625" style="110" bestFit="1" customWidth="1"/>
    <col min="9" max="9" width="5.85546875" style="110" customWidth="1"/>
    <col min="10" max="10" width="5.85546875" style="177" customWidth="1"/>
    <col min="11" max="11" width="6.28515625" style="110" customWidth="1"/>
    <col min="12" max="12" width="6.28515625" style="96" customWidth="1"/>
    <col min="13" max="13" width="5.85546875" style="87" customWidth="1"/>
    <col min="14" max="16384" width="7.28515625" style="11"/>
  </cols>
  <sheetData>
    <row r="1" spans="1:174" ht="24.75" customHeight="1">
      <c r="A1" s="319" t="s">
        <v>153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</row>
    <row r="2" spans="1:174" ht="12" customHeight="1">
      <c r="A2" s="130" t="s">
        <v>89</v>
      </c>
      <c r="B2" s="199"/>
      <c r="C2" s="101"/>
      <c r="D2" s="170"/>
      <c r="E2" s="92"/>
      <c r="F2" s="101"/>
      <c r="G2" s="170"/>
      <c r="H2" s="101"/>
    </row>
    <row r="3" spans="1:174" ht="3.95" customHeight="1">
      <c r="A3" s="21"/>
      <c r="B3" s="102"/>
      <c r="C3" s="102"/>
      <c r="D3" s="171"/>
      <c r="E3" s="93"/>
      <c r="F3" s="102"/>
      <c r="G3" s="171"/>
    </row>
    <row r="4" spans="1:174" ht="12.95" customHeight="1">
      <c r="A4" s="320" t="s">
        <v>82</v>
      </c>
      <c r="B4" s="326" t="s">
        <v>93</v>
      </c>
      <c r="C4" s="327"/>
      <c r="D4" s="327"/>
      <c r="E4" s="327"/>
      <c r="F4" s="327"/>
      <c r="G4" s="328"/>
      <c r="H4" s="326" t="s">
        <v>96</v>
      </c>
      <c r="I4" s="327"/>
      <c r="J4" s="327"/>
      <c r="K4" s="327"/>
      <c r="L4" s="327"/>
      <c r="M4" s="328"/>
    </row>
    <row r="5" spans="1:174" ht="12.95" customHeight="1">
      <c r="A5" s="321"/>
      <c r="B5" s="323" t="s">
        <v>154</v>
      </c>
      <c r="C5" s="317"/>
      <c r="D5" s="324"/>
      <c r="E5" s="323" t="s">
        <v>155</v>
      </c>
      <c r="F5" s="329"/>
      <c r="G5" s="330"/>
      <c r="H5" s="322" t="str">
        <f>+B5</f>
        <v>Enero-Diciembre</v>
      </c>
      <c r="I5" s="325"/>
      <c r="J5" s="324"/>
      <c r="K5" s="323" t="str">
        <f>+E5</f>
        <v>Diciembre</v>
      </c>
      <c r="L5" s="329"/>
      <c r="M5" s="330"/>
    </row>
    <row r="6" spans="1:174" ht="12.95" customHeight="1">
      <c r="A6" s="322"/>
      <c r="B6" s="200" t="s">
        <v>48</v>
      </c>
      <c r="C6" s="200" t="s">
        <v>145</v>
      </c>
      <c r="D6" s="212" t="s">
        <v>115</v>
      </c>
      <c r="E6" s="200" t="s">
        <v>48</v>
      </c>
      <c r="F6" s="200" t="s">
        <v>145</v>
      </c>
      <c r="G6" s="212" t="s">
        <v>115</v>
      </c>
      <c r="H6" s="200" t="s">
        <v>49</v>
      </c>
      <c r="I6" s="200" t="s">
        <v>146</v>
      </c>
      <c r="J6" s="213" t="s">
        <v>115</v>
      </c>
      <c r="K6" s="200" t="s">
        <v>48</v>
      </c>
      <c r="L6" s="200" t="s">
        <v>145</v>
      </c>
      <c r="M6" s="212" t="s">
        <v>115</v>
      </c>
      <c r="N6" s="145"/>
    </row>
    <row r="7" spans="1:174" ht="6" customHeight="1">
      <c r="A7" s="29"/>
      <c r="B7" s="187"/>
      <c r="C7" s="187"/>
      <c r="D7" s="172"/>
      <c r="E7" s="94"/>
      <c r="F7" s="103"/>
      <c r="G7" s="172"/>
    </row>
    <row r="8" spans="1:174" ht="12" customHeight="1">
      <c r="A8" s="50" t="s">
        <v>101</v>
      </c>
      <c r="B8" s="104"/>
      <c r="C8" s="104"/>
      <c r="D8" s="16"/>
      <c r="E8" s="95"/>
      <c r="F8" s="104"/>
      <c r="G8" s="16"/>
    </row>
    <row r="9" spans="1:174" ht="12" customHeight="1">
      <c r="A9" s="51" t="s">
        <v>23</v>
      </c>
      <c r="B9" s="104"/>
      <c r="C9" s="104"/>
      <c r="D9" s="16"/>
      <c r="E9" s="95"/>
      <c r="F9" s="104"/>
      <c r="G9" s="16"/>
    </row>
    <row r="10" spans="1:174" ht="12" customHeight="1">
      <c r="A10" s="52" t="s">
        <v>144</v>
      </c>
      <c r="B10" s="201">
        <v>48140</v>
      </c>
      <c r="C10" s="89">
        <v>50727</v>
      </c>
      <c r="D10" s="214">
        <v>5.3739094308267621</v>
      </c>
      <c r="E10" s="86">
        <v>3800</v>
      </c>
      <c r="F10" s="86">
        <v>4320</v>
      </c>
      <c r="G10" s="214">
        <v>13.684210526315788</v>
      </c>
      <c r="H10" s="90">
        <v>49080</v>
      </c>
      <c r="I10" s="90">
        <v>49770</v>
      </c>
      <c r="J10" s="221">
        <v>1.4058679706601573</v>
      </c>
      <c r="K10" s="90">
        <v>3910</v>
      </c>
      <c r="L10" s="90">
        <v>4320</v>
      </c>
      <c r="M10" s="221">
        <v>10.485933503836309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</row>
    <row r="11" spans="1:174" ht="12" customHeight="1">
      <c r="A11" s="52" t="s">
        <v>141</v>
      </c>
      <c r="B11" s="89">
        <v>270315.61999999994</v>
      </c>
      <c r="C11" s="89">
        <v>283705.69</v>
      </c>
      <c r="D11" s="214">
        <v>4.953494733304753</v>
      </c>
      <c r="E11" s="86">
        <v>28916.62</v>
      </c>
      <c r="F11" s="86">
        <v>26850</v>
      </c>
      <c r="G11" s="214">
        <v>-7.1468242138949867</v>
      </c>
      <c r="H11" s="90">
        <v>306287.24</v>
      </c>
      <c r="I11" s="90">
        <v>284003.28099999996</v>
      </c>
      <c r="J11" s="221">
        <v>-7.2755100734852807</v>
      </c>
      <c r="K11" s="90">
        <v>28770.36</v>
      </c>
      <c r="L11" s="90">
        <v>26100</v>
      </c>
      <c r="M11" s="221">
        <v>-9.2816356833908209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</row>
    <row r="12" spans="1:174" ht="12" customHeight="1">
      <c r="A12" s="52"/>
      <c r="B12" s="89"/>
      <c r="C12" s="89"/>
      <c r="D12" s="214"/>
      <c r="E12" s="86"/>
      <c r="F12" s="86"/>
      <c r="G12" s="214"/>
      <c r="H12" s="90"/>
      <c r="I12" s="90"/>
      <c r="J12" s="221"/>
      <c r="K12" s="90"/>
      <c r="L12" s="90"/>
      <c r="M12" s="221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</row>
    <row r="13" spans="1:174" ht="12" customHeight="1">
      <c r="A13" s="51" t="s">
        <v>24</v>
      </c>
      <c r="B13" s="89"/>
      <c r="C13" s="89"/>
      <c r="D13" s="214"/>
      <c r="E13" s="86"/>
      <c r="F13" s="86"/>
      <c r="G13" s="214"/>
      <c r="H13" s="90"/>
      <c r="I13" s="90"/>
      <c r="J13" s="221"/>
      <c r="K13" s="90"/>
      <c r="L13" s="90"/>
      <c r="M13" s="221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</row>
    <row r="14" spans="1:174" ht="12" customHeight="1">
      <c r="A14" s="53" t="s">
        <v>142</v>
      </c>
      <c r="B14" s="89"/>
      <c r="C14" s="89"/>
      <c r="D14" s="214"/>
      <c r="E14" s="86"/>
      <c r="F14" s="86"/>
      <c r="G14" s="214"/>
      <c r="H14" s="90"/>
      <c r="I14" s="90"/>
      <c r="J14" s="221"/>
      <c r="K14" s="90"/>
      <c r="L14" s="90"/>
      <c r="M14" s="221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</row>
    <row r="15" spans="1:174" ht="12" customHeight="1">
      <c r="A15" s="54" t="s">
        <v>25</v>
      </c>
      <c r="B15" s="89">
        <v>114067.07999999999</v>
      </c>
      <c r="C15" s="89">
        <v>121046.58</v>
      </c>
      <c r="D15" s="214">
        <v>6.1187680091399077</v>
      </c>
      <c r="E15" s="86">
        <v>10531.04</v>
      </c>
      <c r="F15" s="86">
        <v>6543</v>
      </c>
      <c r="G15" s="214">
        <v>-37.869384220361901</v>
      </c>
      <c r="H15" s="90">
        <v>134599.64000000001</v>
      </c>
      <c r="I15" s="90">
        <v>100540.56999999999</v>
      </c>
      <c r="J15" s="221">
        <v>-25.303982982421068</v>
      </c>
      <c r="K15" s="90">
        <v>8794.2000000000007</v>
      </c>
      <c r="L15" s="90">
        <v>9290</v>
      </c>
      <c r="M15" s="221">
        <v>5.6378067362579776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</row>
    <row r="16" spans="1:174" ht="12" customHeight="1">
      <c r="A16" s="54" t="s">
        <v>143</v>
      </c>
      <c r="B16" s="89">
        <v>769</v>
      </c>
      <c r="C16" s="89">
        <v>162</v>
      </c>
      <c r="D16" s="215">
        <v>-78.933680104031211</v>
      </c>
      <c r="E16" s="89">
        <v>0</v>
      </c>
      <c r="F16" s="89">
        <v>0</v>
      </c>
      <c r="G16" s="218">
        <v>0</v>
      </c>
      <c r="H16" s="90">
        <v>656</v>
      </c>
      <c r="I16" s="90">
        <v>301</v>
      </c>
      <c r="J16" s="221">
        <v>-54.115853658536587</v>
      </c>
      <c r="K16" s="90">
        <v>53</v>
      </c>
      <c r="L16" s="90">
        <v>10</v>
      </c>
      <c r="M16" s="221">
        <v>-81.132075471698116</v>
      </c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</row>
    <row r="17" spans="1:174" ht="12" customHeight="1">
      <c r="A17" s="54" t="s">
        <v>26</v>
      </c>
      <c r="B17" s="89">
        <v>282140.51</v>
      </c>
      <c r="C17" s="89">
        <v>265906.74299999996</v>
      </c>
      <c r="D17" s="214">
        <v>-5.7537880682217661</v>
      </c>
      <c r="E17" s="86">
        <v>21906</v>
      </c>
      <c r="F17" s="86">
        <v>19391.849999999999</v>
      </c>
      <c r="G17" s="214">
        <v>-11.476992604765822</v>
      </c>
      <c r="H17" s="90">
        <v>302793.08000000007</v>
      </c>
      <c r="I17" s="90">
        <v>265454.16499999998</v>
      </c>
      <c r="J17" s="221">
        <v>-12.331495488602339</v>
      </c>
      <c r="K17" s="90">
        <v>26282</v>
      </c>
      <c r="L17" s="90">
        <v>22281.637999999999</v>
      </c>
      <c r="M17" s="221">
        <v>-15.220919260330268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</row>
    <row r="18" spans="1:174" ht="12" customHeight="1">
      <c r="A18" s="54" t="s">
        <v>27</v>
      </c>
      <c r="B18" s="89">
        <v>17830.38</v>
      </c>
      <c r="C18" s="90">
        <v>24880.080000000002</v>
      </c>
      <c r="D18" s="214">
        <v>39.537575755536338</v>
      </c>
      <c r="E18" s="86">
        <v>5514</v>
      </c>
      <c r="F18" s="86">
        <v>0</v>
      </c>
      <c r="G18" s="214" t="s">
        <v>160</v>
      </c>
      <c r="H18" s="90">
        <v>21646.440000000002</v>
      </c>
      <c r="I18" s="90">
        <v>21433.989999999998</v>
      </c>
      <c r="J18" s="221">
        <v>-0.98145468723727092</v>
      </c>
      <c r="K18" s="90">
        <v>1399</v>
      </c>
      <c r="L18" s="90">
        <v>1832</v>
      </c>
      <c r="M18" s="221">
        <v>30.95067905646891</v>
      </c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</row>
    <row r="19" spans="1:174" ht="12" customHeight="1">
      <c r="A19" s="54" t="s">
        <v>28</v>
      </c>
      <c r="B19" s="89">
        <v>3497.2363700000001</v>
      </c>
      <c r="C19" s="89">
        <v>3978.46</v>
      </c>
      <c r="D19" s="214">
        <v>13.760111673549824</v>
      </c>
      <c r="E19" s="86">
        <v>558</v>
      </c>
      <c r="F19" s="86">
        <v>365</v>
      </c>
      <c r="G19" s="219">
        <v>-34.587813620071685</v>
      </c>
      <c r="H19" s="90">
        <v>4598.1777700000002</v>
      </c>
      <c r="I19" s="90">
        <v>3970.72</v>
      </c>
      <c r="J19" s="214">
        <v>-13.645791906823135</v>
      </c>
      <c r="K19" s="90">
        <v>566</v>
      </c>
      <c r="L19" s="90">
        <v>501</v>
      </c>
      <c r="M19" s="221">
        <v>-11.484098939929332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</row>
    <row r="20" spans="1:174" ht="12" customHeight="1">
      <c r="A20" s="54" t="s">
        <v>29</v>
      </c>
      <c r="B20" s="89">
        <v>7356</v>
      </c>
      <c r="C20" s="89">
        <v>5197</v>
      </c>
      <c r="D20" s="214">
        <v>-29.350190320826542</v>
      </c>
      <c r="E20" s="86">
        <v>0</v>
      </c>
      <c r="F20" s="86">
        <v>550</v>
      </c>
      <c r="G20" s="214" t="e">
        <v>#DIV/0!</v>
      </c>
      <c r="H20" s="90">
        <v>7728</v>
      </c>
      <c r="I20" s="90">
        <v>4653.79</v>
      </c>
      <c r="J20" s="221">
        <v>-39.780150103519674</v>
      </c>
      <c r="K20" s="90">
        <v>700</v>
      </c>
      <c r="L20" s="90">
        <v>650</v>
      </c>
      <c r="M20" s="221">
        <v>-7.1428571428571397</v>
      </c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</row>
    <row r="21" spans="1:174" ht="12" customHeight="1">
      <c r="A21" s="54" t="s">
        <v>97</v>
      </c>
      <c r="B21" s="89">
        <v>3044.7520400000003</v>
      </c>
      <c r="C21" s="90">
        <v>12252</v>
      </c>
      <c r="D21" s="216">
        <v>302.39729997849014</v>
      </c>
      <c r="E21" s="86">
        <v>1026</v>
      </c>
      <c r="F21" s="86">
        <v>0</v>
      </c>
      <c r="G21" s="215">
        <v>-100</v>
      </c>
      <c r="H21" s="90">
        <v>3557.1882699999996</v>
      </c>
      <c r="I21" s="90">
        <v>13469.48</v>
      </c>
      <c r="J21" s="221">
        <v>278.65524615597593</v>
      </c>
      <c r="K21" s="86">
        <v>299</v>
      </c>
      <c r="L21" s="90">
        <v>0</v>
      </c>
      <c r="M21" s="215">
        <v>-100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</row>
    <row r="22" spans="1:174" ht="12" customHeight="1">
      <c r="A22" s="54"/>
      <c r="B22" s="89"/>
      <c r="C22" s="89"/>
      <c r="D22" s="214"/>
      <c r="E22" s="86"/>
      <c r="F22" s="86"/>
      <c r="G22" s="214"/>
      <c r="H22" s="142"/>
      <c r="I22" s="90"/>
      <c r="J22" s="221"/>
      <c r="K22" s="90"/>
      <c r="L22" s="90"/>
      <c r="M22" s="221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</row>
    <row r="23" spans="1:174" ht="12" customHeight="1">
      <c r="A23" s="55" t="s">
        <v>104</v>
      </c>
      <c r="B23" s="89"/>
      <c r="C23" s="89"/>
      <c r="D23" s="214"/>
      <c r="E23" s="86"/>
      <c r="F23" s="86"/>
      <c r="G23" s="214"/>
      <c r="H23" s="142"/>
      <c r="I23" s="90"/>
      <c r="J23" s="221"/>
      <c r="K23" s="90"/>
      <c r="L23" s="90"/>
      <c r="M23" s="221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</row>
    <row r="24" spans="1:174" ht="12" customHeight="1">
      <c r="A24" s="52" t="s">
        <v>30</v>
      </c>
      <c r="B24" s="89">
        <v>2259837.6210000003</v>
      </c>
      <c r="C24" s="89">
        <v>2354145.8670000001</v>
      </c>
      <c r="D24" s="214">
        <v>4.1732310818981544</v>
      </c>
      <c r="E24" s="86">
        <v>185534.755</v>
      </c>
      <c r="F24" s="86">
        <v>200661.497</v>
      </c>
      <c r="G24" s="214">
        <v>8.1530503543662203</v>
      </c>
      <c r="H24" s="90">
        <v>2245633.9687700002</v>
      </c>
      <c r="I24" s="90">
        <v>2220498.5259999996</v>
      </c>
      <c r="J24" s="221">
        <v>-1.1193027501168351</v>
      </c>
      <c r="K24" s="90">
        <v>197288.579</v>
      </c>
      <c r="L24" s="90">
        <v>191696.28200000004</v>
      </c>
      <c r="M24" s="221">
        <v>-2.8345771601912984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</row>
    <row r="25" spans="1:174" ht="12" customHeight="1">
      <c r="A25" s="52" t="s">
        <v>31</v>
      </c>
      <c r="B25" s="89">
        <v>0</v>
      </c>
      <c r="C25" s="89">
        <v>0</v>
      </c>
      <c r="D25" s="215" t="s">
        <v>160</v>
      </c>
      <c r="E25" s="90">
        <v>0</v>
      </c>
      <c r="F25" s="90">
        <v>0</v>
      </c>
      <c r="G25" s="215" t="s">
        <v>160</v>
      </c>
      <c r="H25" s="90">
        <v>0</v>
      </c>
      <c r="I25" s="90">
        <v>0</v>
      </c>
      <c r="J25" s="215" t="s">
        <v>160</v>
      </c>
      <c r="K25" s="90">
        <v>0</v>
      </c>
      <c r="L25" s="90">
        <v>0</v>
      </c>
      <c r="M25" s="215" t="s">
        <v>165</v>
      </c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</row>
    <row r="26" spans="1:174" ht="12" customHeight="1">
      <c r="A26" s="52" t="s">
        <v>32</v>
      </c>
      <c r="B26" s="89">
        <v>180874.63299999997</v>
      </c>
      <c r="C26" s="89">
        <v>157894.73299999998</v>
      </c>
      <c r="D26" s="214">
        <v>-12.704877195244945</v>
      </c>
      <c r="E26" s="86">
        <v>17518.669999999998</v>
      </c>
      <c r="F26" s="86">
        <v>10232.073999999999</v>
      </c>
      <c r="G26" s="214">
        <v>-41.593317300913824</v>
      </c>
      <c r="H26" s="90">
        <v>197006.97959999999</v>
      </c>
      <c r="I26" s="90">
        <v>161184.34959999999</v>
      </c>
      <c r="J26" s="221">
        <v>-18.18343191329248</v>
      </c>
      <c r="K26" s="90">
        <v>16187.831999999999</v>
      </c>
      <c r="L26" s="90">
        <v>11746.863000000001</v>
      </c>
      <c r="M26" s="221">
        <v>-27.433994867255841</v>
      </c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</row>
    <row r="27" spans="1:174" ht="12" customHeight="1">
      <c r="A27" s="52" t="s">
        <v>33</v>
      </c>
      <c r="B27" s="89">
        <v>6269.77</v>
      </c>
      <c r="C27" s="90">
        <v>3093.2350000000001</v>
      </c>
      <c r="D27" s="214">
        <v>-50.66429869038258</v>
      </c>
      <c r="E27" s="86">
        <v>905.16</v>
      </c>
      <c r="F27" s="86">
        <v>178.72300000000001</v>
      </c>
      <c r="G27" s="214">
        <v>-80.25509302222811</v>
      </c>
      <c r="H27" s="90">
        <v>5198.7859999999991</v>
      </c>
      <c r="I27" s="90">
        <v>3543.4810000000002</v>
      </c>
      <c r="J27" s="221">
        <v>-31.840221928734891</v>
      </c>
      <c r="K27" s="90">
        <v>519.61</v>
      </c>
      <c r="L27" s="90">
        <v>284.72300000000001</v>
      </c>
      <c r="M27" s="221">
        <v>-45.204480283289392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</row>
    <row r="28" spans="1:174" ht="12" customHeight="1">
      <c r="A28" s="52" t="s">
        <v>34</v>
      </c>
      <c r="B28" s="89">
        <v>45985.936000000009</v>
      </c>
      <c r="C28" s="89">
        <v>27525.91</v>
      </c>
      <c r="D28" s="214">
        <v>-40.142764518264897</v>
      </c>
      <c r="E28" s="86">
        <v>2720.37</v>
      </c>
      <c r="F28" s="86">
        <v>1212</v>
      </c>
      <c r="G28" s="214">
        <v>-55.447236956737498</v>
      </c>
      <c r="H28" s="90">
        <v>50814.87</v>
      </c>
      <c r="I28" s="90">
        <v>29033.954000000002</v>
      </c>
      <c r="J28" s="221">
        <v>-42.86327210912868</v>
      </c>
      <c r="K28" s="90">
        <v>2772.299</v>
      </c>
      <c r="L28" s="90">
        <v>1407.9590000000001</v>
      </c>
      <c r="M28" s="221">
        <v>-49.213306356926147</v>
      </c>
      <c r="N28" s="125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</row>
    <row r="29" spans="1:174" ht="12" customHeight="1">
      <c r="A29" s="52" t="s">
        <v>35</v>
      </c>
      <c r="B29" s="89">
        <v>28437.277999999998</v>
      </c>
      <c r="C29" s="89">
        <v>34530.167000000001</v>
      </c>
      <c r="D29" s="214">
        <v>21.425710998077953</v>
      </c>
      <c r="E29" s="86">
        <v>2798.4560000000001</v>
      </c>
      <c r="F29" s="86">
        <v>3834.6910000000003</v>
      </c>
      <c r="G29" s="214">
        <v>37.028811601826163</v>
      </c>
      <c r="H29" s="90">
        <v>31624.935299999997</v>
      </c>
      <c r="I29" s="90">
        <v>33363.664000000004</v>
      </c>
      <c r="J29" s="221">
        <v>5.4979676116523324</v>
      </c>
      <c r="K29" s="90">
        <v>2739.1009999999997</v>
      </c>
      <c r="L29" s="90">
        <v>3599.7470000000003</v>
      </c>
      <c r="M29" s="221">
        <v>31.420747172156148</v>
      </c>
      <c r="N29" s="125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</row>
    <row r="30" spans="1:174" ht="12" customHeight="1">
      <c r="A30" s="52" t="s">
        <v>36</v>
      </c>
      <c r="B30" s="89">
        <v>61899.931000000004</v>
      </c>
      <c r="C30" s="90">
        <v>53430.929999999993</v>
      </c>
      <c r="D30" s="214">
        <v>-13.681761616180166</v>
      </c>
      <c r="E30" s="86">
        <v>3414.53</v>
      </c>
      <c r="F30" s="86">
        <v>235.20999999999998</v>
      </c>
      <c r="G30" s="214">
        <v>-93.111497043516962</v>
      </c>
      <c r="H30" s="90">
        <v>57905.784000000007</v>
      </c>
      <c r="I30" s="90">
        <v>55423.400999999998</v>
      </c>
      <c r="J30" s="221">
        <v>-4.2869344450979341</v>
      </c>
      <c r="K30" s="90">
        <v>5403.9250000000002</v>
      </c>
      <c r="L30" s="90">
        <v>5027.1190000000006</v>
      </c>
      <c r="M30" s="221">
        <v>-6.9728206812640696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</row>
    <row r="31" spans="1:174" ht="12" customHeight="1">
      <c r="A31" s="52" t="s">
        <v>37</v>
      </c>
      <c r="B31" s="89">
        <v>895320.24699999997</v>
      </c>
      <c r="C31" s="89">
        <v>960689.91099999985</v>
      </c>
      <c r="D31" s="214">
        <v>7.3012605510751838</v>
      </c>
      <c r="E31" s="86">
        <v>91739.200000000012</v>
      </c>
      <c r="F31" s="86">
        <v>83607.756999999998</v>
      </c>
      <c r="G31" s="214">
        <v>-8.8636515251931733</v>
      </c>
      <c r="H31" s="90">
        <v>983068.67865000013</v>
      </c>
      <c r="I31" s="90">
        <v>943849.03959999979</v>
      </c>
      <c r="J31" s="221">
        <v>-3.9895116080657544</v>
      </c>
      <c r="K31" s="90">
        <v>85978.745999999985</v>
      </c>
      <c r="L31" s="90">
        <v>80346.385999999999</v>
      </c>
      <c r="M31" s="221">
        <v>-6.5508747941031675</v>
      </c>
      <c r="N31" s="125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</row>
    <row r="32" spans="1:174" ht="12" customHeight="1">
      <c r="A32" s="52" t="s">
        <v>38</v>
      </c>
      <c r="B32" s="89">
        <v>459387.63500000001</v>
      </c>
      <c r="C32" s="90">
        <v>411888.277</v>
      </c>
      <c r="D32" s="214">
        <v>-10.339711908005533</v>
      </c>
      <c r="E32" s="86">
        <v>33237.379999999997</v>
      </c>
      <c r="F32" s="86">
        <v>34425.301000000007</v>
      </c>
      <c r="G32" s="214">
        <v>3.5740512639684807</v>
      </c>
      <c r="H32" s="90">
        <v>490999.5281</v>
      </c>
      <c r="I32" s="90">
        <v>413286.56809999997</v>
      </c>
      <c r="J32" s="217">
        <v>-15.82750197351972</v>
      </c>
      <c r="K32" s="198">
        <v>37690.726000000002</v>
      </c>
      <c r="L32" s="96">
        <v>36879.538</v>
      </c>
      <c r="M32" s="217">
        <v>-2.1522217428234236</v>
      </c>
      <c r="N32" s="126"/>
    </row>
    <row r="33" spans="1:174" ht="12" customHeight="1">
      <c r="A33" s="56"/>
      <c r="B33" s="89"/>
      <c r="C33" s="89"/>
      <c r="D33" s="214"/>
      <c r="E33" s="86"/>
      <c r="F33" s="86"/>
      <c r="G33" s="214"/>
      <c r="H33" s="142"/>
      <c r="I33" s="90"/>
      <c r="J33" s="221"/>
      <c r="K33" s="90"/>
      <c r="L33" s="90"/>
      <c r="M33" s="221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</row>
    <row r="34" spans="1:174" ht="12" customHeight="1">
      <c r="A34" s="57" t="s">
        <v>105</v>
      </c>
      <c r="B34" s="96"/>
      <c r="C34" s="96"/>
      <c r="D34" s="217"/>
      <c r="F34" s="96"/>
      <c r="G34" s="217"/>
      <c r="H34" s="143"/>
      <c r="I34" s="96"/>
      <c r="J34" s="217"/>
      <c r="K34" s="90"/>
      <c r="L34" s="90"/>
      <c r="M34" s="221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</row>
    <row r="35" spans="1:174" ht="12" customHeight="1">
      <c r="A35" s="54" t="s">
        <v>39</v>
      </c>
      <c r="B35" s="89">
        <v>64382.331000000006</v>
      </c>
      <c r="C35" s="89">
        <v>60050.43499999999</v>
      </c>
      <c r="D35" s="214">
        <v>-6.7283926082142287</v>
      </c>
      <c r="E35" s="86">
        <v>12745.459000000001</v>
      </c>
      <c r="F35" s="86">
        <v>4191.1549999999988</v>
      </c>
      <c r="G35" s="214">
        <v>-67.116484388675218</v>
      </c>
      <c r="H35" s="90">
        <v>65296.455000000009</v>
      </c>
      <c r="I35" s="90">
        <v>66990.552899999995</v>
      </c>
      <c r="J35" s="221">
        <v>2.5944714762845544</v>
      </c>
      <c r="K35" s="90">
        <v>5892.4420000000027</v>
      </c>
      <c r="L35" s="90">
        <v>4109.1599999999989</v>
      </c>
      <c r="M35" s="221">
        <v>-30.263887196513817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</row>
    <row r="36" spans="1:174" ht="12" customHeight="1">
      <c r="A36" s="54" t="s">
        <v>40</v>
      </c>
      <c r="B36" s="89">
        <v>474.92700000000002</v>
      </c>
      <c r="C36" s="89">
        <v>152.63900000000001</v>
      </c>
      <c r="D36" s="214">
        <v>-67.860534355806251</v>
      </c>
      <c r="E36" s="86">
        <v>38.170000000000009</v>
      </c>
      <c r="F36" s="86">
        <v>3.350000000000001</v>
      </c>
      <c r="G36" s="214">
        <v>-91.223473932407657</v>
      </c>
      <c r="H36" s="90">
        <v>448.32300000000004</v>
      </c>
      <c r="I36" s="144">
        <v>151.58699999999999</v>
      </c>
      <c r="J36" s="221">
        <v>-66.18799392402353</v>
      </c>
      <c r="K36" s="90">
        <v>29.820000000000004</v>
      </c>
      <c r="L36" s="90">
        <v>3.4020000000000006</v>
      </c>
      <c r="M36" s="221">
        <v>-88.591549295774655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</row>
    <row r="37" spans="1:174" ht="12" customHeight="1">
      <c r="A37" s="54" t="s">
        <v>41</v>
      </c>
      <c r="B37" s="89">
        <v>411.37200000000001</v>
      </c>
      <c r="C37" s="89">
        <v>300.91899999999998</v>
      </c>
      <c r="D37" s="214">
        <v>-26.849907140009531</v>
      </c>
      <c r="E37" s="86">
        <v>30.839999999999993</v>
      </c>
      <c r="F37" s="86">
        <v>10.32</v>
      </c>
      <c r="G37" s="214">
        <v>-66.536964980544738</v>
      </c>
      <c r="H37" s="90">
        <v>523.58549999999991</v>
      </c>
      <c r="I37" s="144">
        <v>293.60300000000001</v>
      </c>
      <c r="J37" s="221">
        <v>-43.92453572530178</v>
      </c>
      <c r="K37" s="90">
        <v>30.04</v>
      </c>
      <c r="L37" s="90">
        <v>6.9890000000000008</v>
      </c>
      <c r="M37" s="221">
        <v>-76.734354194407445</v>
      </c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</row>
    <row r="38" spans="1:174" ht="12" customHeight="1">
      <c r="A38" s="54" t="s">
        <v>42</v>
      </c>
      <c r="B38" s="89">
        <v>374.18700000000001</v>
      </c>
      <c r="C38" s="90">
        <v>587.93599999999992</v>
      </c>
      <c r="D38" s="214">
        <v>57.123577248808722</v>
      </c>
      <c r="E38" s="86">
        <v>32.6</v>
      </c>
      <c r="F38" s="86">
        <v>84.25</v>
      </c>
      <c r="G38" s="214">
        <v>158.43558282208591</v>
      </c>
      <c r="H38" s="90">
        <v>484.04349999999999</v>
      </c>
      <c r="I38" s="144">
        <v>561.29</v>
      </c>
      <c r="J38" s="221">
        <v>15.95858636672116</v>
      </c>
      <c r="K38" s="90">
        <v>40.909999999999997</v>
      </c>
      <c r="L38" s="90">
        <v>66.27</v>
      </c>
      <c r="M38" s="221">
        <v>61.989733561476413</v>
      </c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</row>
    <row r="39" spans="1:174" ht="12" customHeight="1">
      <c r="A39" s="54" t="s">
        <v>43</v>
      </c>
      <c r="B39" s="89">
        <v>33.074999999999996</v>
      </c>
      <c r="C39" s="89">
        <v>14.43</v>
      </c>
      <c r="D39" s="214">
        <v>-56.371882086167787</v>
      </c>
      <c r="E39" s="86">
        <v>2.63</v>
      </c>
      <c r="F39" s="86">
        <v>0.80999999999999983</v>
      </c>
      <c r="G39" s="214">
        <v>-69.201520912547537</v>
      </c>
      <c r="H39" s="90">
        <v>29.622449999999997</v>
      </c>
      <c r="I39" s="144">
        <v>17.133000000000003</v>
      </c>
      <c r="J39" s="221">
        <v>-42.162110156317233</v>
      </c>
      <c r="K39" s="90">
        <v>2.1909999999999998</v>
      </c>
      <c r="L39" s="90">
        <v>0.58000000000000007</v>
      </c>
      <c r="M39" s="221">
        <v>-73.528069374714747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</row>
    <row r="40" spans="1:174" ht="12" customHeight="1">
      <c r="A40" s="54" t="s">
        <v>44</v>
      </c>
      <c r="B40" s="89">
        <v>188.17599999999999</v>
      </c>
      <c r="C40" s="89">
        <v>56.065000000000012</v>
      </c>
      <c r="D40" s="214">
        <v>-70.2060836663549</v>
      </c>
      <c r="E40" s="86">
        <v>15.91</v>
      </c>
      <c r="F40" s="86">
        <v>1.6600000000000001</v>
      </c>
      <c r="G40" s="214">
        <v>-89.566310496543053</v>
      </c>
      <c r="H40" s="90">
        <v>222.08950000000002</v>
      </c>
      <c r="I40" s="144">
        <v>60.791999999999994</v>
      </c>
      <c r="J40" s="221">
        <v>-72.627251626033654</v>
      </c>
      <c r="K40" s="90">
        <v>16.835000000000001</v>
      </c>
      <c r="L40" s="90">
        <v>1.48</v>
      </c>
      <c r="M40" s="221">
        <v>-91.208791208791212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</row>
    <row r="41" spans="1:174" ht="12" customHeight="1">
      <c r="A41" s="54" t="s">
        <v>45</v>
      </c>
      <c r="B41" s="89">
        <v>71.413999999999987</v>
      </c>
      <c r="C41" s="90">
        <v>30.67</v>
      </c>
      <c r="D41" s="214">
        <v>-57.053238860727575</v>
      </c>
      <c r="E41" s="86">
        <v>1.97</v>
      </c>
      <c r="F41" s="86">
        <v>0.78999999999999992</v>
      </c>
      <c r="G41" s="214">
        <v>-59.898477157360411</v>
      </c>
      <c r="H41" s="90">
        <v>56.650399999999983</v>
      </c>
      <c r="I41" s="144">
        <v>16.924999999999997</v>
      </c>
      <c r="J41" s="221">
        <v>-70.123776707666678</v>
      </c>
      <c r="K41" s="90">
        <v>1.5400000000000003</v>
      </c>
      <c r="L41" s="90">
        <v>0.88</v>
      </c>
      <c r="M41" s="221">
        <v>-42.857142857142868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</row>
    <row r="42" spans="1:174" ht="12" customHeight="1">
      <c r="A42" s="54" t="s">
        <v>46</v>
      </c>
      <c r="B42" s="89">
        <v>55.034000000000006</v>
      </c>
      <c r="C42" s="89">
        <v>38.784999999999997</v>
      </c>
      <c r="D42" s="214">
        <v>-29.525384307882419</v>
      </c>
      <c r="E42" s="86">
        <v>5.7800000000000011</v>
      </c>
      <c r="F42" s="86">
        <v>2.19</v>
      </c>
      <c r="G42" s="214">
        <v>-62.110726643598625</v>
      </c>
      <c r="H42" s="90">
        <v>53.743400000000008</v>
      </c>
      <c r="I42" s="144">
        <v>47.487400000000001</v>
      </c>
      <c r="J42" s="221">
        <v>-11.640499112449165</v>
      </c>
      <c r="K42" s="90">
        <v>7.1300000000000008</v>
      </c>
      <c r="L42" s="90">
        <v>2.1</v>
      </c>
      <c r="M42" s="221">
        <v>-70.546984572230002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</row>
    <row r="43" spans="1:174" ht="12" customHeight="1">
      <c r="A43" s="228" t="s">
        <v>47</v>
      </c>
      <c r="B43" s="89">
        <v>64.978999999999985</v>
      </c>
      <c r="C43" s="90">
        <v>24.68</v>
      </c>
      <c r="D43" s="214">
        <v>-62.018498284060996</v>
      </c>
      <c r="E43" s="86">
        <v>3.3500000000000005</v>
      </c>
      <c r="F43" s="86">
        <v>0.79</v>
      </c>
      <c r="G43" s="214">
        <v>-76.417910447761201</v>
      </c>
      <c r="H43" s="90">
        <v>55.561</v>
      </c>
      <c r="I43" s="144">
        <v>32.114999999999995</v>
      </c>
      <c r="J43" s="221">
        <v>-42.198664530875988</v>
      </c>
      <c r="K43" s="91">
        <v>4.8719999999999999</v>
      </c>
      <c r="L43" s="91">
        <v>0.82000000000000006</v>
      </c>
      <c r="M43" s="229">
        <v>-83.16912972085386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</row>
    <row r="44" spans="1:174" ht="12" customHeight="1">
      <c r="A44" s="228"/>
      <c r="B44" s="230"/>
      <c r="C44" s="91"/>
      <c r="D44" s="231"/>
      <c r="E44" s="232"/>
      <c r="F44" s="232"/>
      <c r="G44" s="231"/>
      <c r="H44" s="91"/>
      <c r="I44" s="233"/>
      <c r="J44" s="229"/>
      <c r="K44" s="91"/>
      <c r="L44" s="91"/>
      <c r="M44" s="229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</row>
    <row r="45" spans="1:174" ht="12" customHeight="1">
      <c r="A45" s="234" t="s">
        <v>106</v>
      </c>
      <c r="B45" s="235"/>
      <c r="C45" s="235"/>
      <c r="D45" s="236"/>
      <c r="E45" s="232"/>
      <c r="F45" s="235"/>
      <c r="G45" s="236"/>
      <c r="H45" s="106"/>
      <c r="I45" s="106"/>
      <c r="J45" s="237"/>
      <c r="K45" s="106"/>
      <c r="L45" s="91"/>
      <c r="M45" s="69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</row>
    <row r="46" spans="1:174" ht="12" customHeight="1">
      <c r="A46" s="238" t="s">
        <v>50</v>
      </c>
      <c r="B46" s="239">
        <v>9996688.7210000008</v>
      </c>
      <c r="C46" s="239">
        <v>9569439.2600000016</v>
      </c>
      <c r="D46" s="240">
        <v>-4.2739098207837394</v>
      </c>
      <c r="E46" s="241">
        <v>932651.9</v>
      </c>
      <c r="F46" s="241">
        <v>122728</v>
      </c>
      <c r="G46" s="240">
        <v>-86.840963922338005</v>
      </c>
      <c r="H46" s="242">
        <v>10929340.620000001</v>
      </c>
      <c r="I46" s="204">
        <v>9569439.2600000016</v>
      </c>
      <c r="J46" s="226">
        <v>-12.442666097453914</v>
      </c>
      <c r="K46" s="204">
        <v>932651.9</v>
      </c>
      <c r="L46" s="204">
        <v>122728</v>
      </c>
      <c r="M46" s="226">
        <v>-86.840963922338005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</row>
    <row r="47" spans="1:174" ht="11.1" customHeight="1">
      <c r="A47" s="147"/>
      <c r="B47" s="105"/>
      <c r="C47" s="105"/>
      <c r="D47" s="49"/>
      <c r="E47" s="97"/>
      <c r="F47" s="105"/>
      <c r="G47" s="220"/>
      <c r="H47" s="105"/>
      <c r="I47" s="105"/>
      <c r="J47" s="222"/>
      <c r="K47" s="105"/>
      <c r="L47" s="97"/>
      <c r="M47" s="128" t="s">
        <v>16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</row>
    <row r="48" spans="1:174" ht="14.1" customHeight="1">
      <c r="A48" s="10" t="s">
        <v>163</v>
      </c>
      <c r="B48" s="202"/>
      <c r="C48" s="202"/>
      <c r="D48" s="173"/>
      <c r="E48" s="91"/>
      <c r="F48" s="106"/>
      <c r="G48" s="69"/>
      <c r="H48" s="203"/>
      <c r="I48" s="203"/>
      <c r="J48" s="178"/>
      <c r="K48" s="203"/>
      <c r="L48" s="90"/>
      <c r="M48" s="88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</row>
    <row r="49" spans="1:174" ht="12" customHeight="1">
      <c r="A49" s="320" t="s">
        <v>82</v>
      </c>
      <c r="B49" s="326" t="s">
        <v>93</v>
      </c>
      <c r="C49" s="327"/>
      <c r="D49" s="327"/>
      <c r="E49" s="327"/>
      <c r="F49" s="327"/>
      <c r="G49" s="328"/>
      <c r="H49" s="326" t="s">
        <v>96</v>
      </c>
      <c r="I49" s="327"/>
      <c r="J49" s="327"/>
      <c r="K49" s="327"/>
      <c r="L49" s="327"/>
      <c r="M49" s="328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</row>
    <row r="50" spans="1:174" ht="12" customHeight="1">
      <c r="A50" s="321"/>
      <c r="B50" s="323" t="str">
        <f>+B5</f>
        <v>Enero-Diciembre</v>
      </c>
      <c r="C50" s="317"/>
      <c r="D50" s="324"/>
      <c r="E50" s="323" t="str">
        <f>+E5</f>
        <v>Diciembre</v>
      </c>
      <c r="F50" s="329"/>
      <c r="G50" s="330"/>
      <c r="H50" s="322" t="str">
        <f>+B50</f>
        <v>Enero-Diciembre</v>
      </c>
      <c r="I50" s="325"/>
      <c r="J50" s="324"/>
      <c r="K50" s="323" t="str">
        <f>+E50</f>
        <v>Diciembre</v>
      </c>
      <c r="L50" s="329"/>
      <c r="M50" s="330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</row>
    <row r="51" spans="1:174" ht="12" customHeight="1">
      <c r="A51" s="322"/>
      <c r="B51" s="200" t="s">
        <v>48</v>
      </c>
      <c r="C51" s="200" t="s">
        <v>145</v>
      </c>
      <c r="D51" s="212" t="s">
        <v>115</v>
      </c>
      <c r="E51" s="200" t="s">
        <v>48</v>
      </c>
      <c r="F51" s="200" t="s">
        <v>145</v>
      </c>
      <c r="G51" s="212" t="s">
        <v>115</v>
      </c>
      <c r="H51" s="200" t="s">
        <v>49</v>
      </c>
      <c r="I51" s="200" t="s">
        <v>146</v>
      </c>
      <c r="J51" s="213" t="s">
        <v>115</v>
      </c>
      <c r="K51" s="200" t="s">
        <v>48</v>
      </c>
      <c r="L51" s="200" t="s">
        <v>145</v>
      </c>
      <c r="M51" s="212" t="s">
        <v>115</v>
      </c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</row>
    <row r="52" spans="1:174" ht="6" customHeight="1">
      <c r="A52" s="58"/>
      <c r="B52" s="187"/>
      <c r="C52" s="187"/>
      <c r="D52" s="172"/>
      <c r="E52" s="94"/>
      <c r="F52" s="103"/>
      <c r="G52" s="172"/>
      <c r="H52" s="203"/>
      <c r="I52" s="203"/>
      <c r="J52" s="178"/>
      <c r="K52" s="203"/>
      <c r="L52" s="90"/>
      <c r="M52" s="88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</row>
    <row r="53" spans="1:174" ht="12" customHeight="1">
      <c r="A53" s="26" t="s">
        <v>51</v>
      </c>
      <c r="B53" s="112"/>
      <c r="C53" s="112"/>
      <c r="D53" s="224"/>
      <c r="E53" s="113"/>
      <c r="F53" s="113"/>
      <c r="G53" s="224"/>
      <c r="H53" s="114"/>
      <c r="I53" s="114"/>
      <c r="J53" s="223"/>
      <c r="K53" s="114"/>
      <c r="L53" s="114"/>
      <c r="M53" s="223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</row>
    <row r="54" spans="1:174" ht="12" customHeight="1">
      <c r="A54" s="12" t="s">
        <v>23</v>
      </c>
      <c r="B54" s="112"/>
      <c r="C54" s="112"/>
      <c r="D54" s="224"/>
      <c r="E54" s="113"/>
      <c r="F54" s="113"/>
      <c r="G54" s="224"/>
      <c r="H54" s="114"/>
      <c r="I54" s="114"/>
      <c r="J54" s="223"/>
      <c r="K54" s="114"/>
      <c r="L54" s="114"/>
      <c r="M54" s="223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</row>
    <row r="55" spans="1:174" ht="12" customHeight="1">
      <c r="A55" s="13" t="s">
        <v>52</v>
      </c>
      <c r="B55" s="112">
        <v>64597.907307000009</v>
      </c>
      <c r="C55" s="112">
        <v>76381.794719999991</v>
      </c>
      <c r="D55" s="224">
        <v>18.241902724491265</v>
      </c>
      <c r="E55" s="113">
        <v>4704.94578</v>
      </c>
      <c r="F55" s="113">
        <v>16140.437040000001</v>
      </c>
      <c r="G55" s="224">
        <v>243.05256202123547</v>
      </c>
      <c r="H55" s="114">
        <v>70048.129780000003</v>
      </c>
      <c r="I55" s="114">
        <v>60409.626529999994</v>
      </c>
      <c r="J55" s="223">
        <v>-13.759829534737944</v>
      </c>
      <c r="K55" s="114">
        <v>5569.045540000001</v>
      </c>
      <c r="L55" s="114">
        <v>4524.2324599999993</v>
      </c>
      <c r="M55" s="223">
        <v>-18.761079838467289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</row>
    <row r="56" spans="1:174" ht="12" customHeight="1">
      <c r="A56" s="12" t="s">
        <v>24</v>
      </c>
      <c r="B56" s="112"/>
      <c r="C56" s="112"/>
      <c r="D56" s="224"/>
      <c r="E56" s="113"/>
      <c r="F56" s="113"/>
      <c r="G56" s="224"/>
      <c r="H56" s="114"/>
      <c r="I56" s="114"/>
      <c r="J56" s="223"/>
      <c r="K56" s="114"/>
      <c r="L56" s="114"/>
      <c r="M56" s="223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</row>
    <row r="57" spans="1:174" ht="12" customHeight="1">
      <c r="A57" s="13" t="s">
        <v>53</v>
      </c>
      <c r="B57" s="112">
        <v>1.24</v>
      </c>
      <c r="C57" s="112">
        <v>476.72199999999998</v>
      </c>
      <c r="D57" s="224">
        <v>38345.322580645159</v>
      </c>
      <c r="E57" s="113">
        <v>0.06</v>
      </c>
      <c r="F57" s="113">
        <v>85.96</v>
      </c>
      <c r="G57" s="221">
        <v>143166.66666666666</v>
      </c>
      <c r="H57" s="114">
        <v>1.33</v>
      </c>
      <c r="I57" s="113">
        <v>382.99259999999998</v>
      </c>
      <c r="J57" s="221">
        <v>28696.436090225565</v>
      </c>
      <c r="K57" s="114">
        <v>0.05</v>
      </c>
      <c r="L57" s="113">
        <v>68.5</v>
      </c>
      <c r="M57" s="221">
        <v>136900</v>
      </c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</row>
    <row r="58" spans="1:174" ht="12" customHeight="1">
      <c r="A58" s="13" t="s">
        <v>151</v>
      </c>
      <c r="B58" s="112">
        <v>10.33398</v>
      </c>
      <c r="C58" s="112">
        <v>1.46</v>
      </c>
      <c r="D58" s="224">
        <v>-85.8718518905591</v>
      </c>
      <c r="E58" s="113">
        <v>0.33999999999999997</v>
      </c>
      <c r="F58" s="113">
        <v>0.24000000000000002</v>
      </c>
      <c r="G58" s="224">
        <v>-29.411764705882337</v>
      </c>
      <c r="H58" s="114">
        <v>8.9827100000000009</v>
      </c>
      <c r="I58" s="114">
        <v>1.7699999999999998</v>
      </c>
      <c r="J58" s="221">
        <v>-80.295478758637429</v>
      </c>
      <c r="K58" s="114">
        <v>0.13</v>
      </c>
      <c r="L58" s="114">
        <v>0.21</v>
      </c>
      <c r="M58" s="221">
        <v>61.538461538461519</v>
      </c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</row>
    <row r="59" spans="1:174" ht="12" customHeight="1">
      <c r="A59" s="13" t="s">
        <v>54</v>
      </c>
      <c r="B59" s="112">
        <v>2.0300000000000002</v>
      </c>
      <c r="C59" s="112">
        <v>132.602</v>
      </c>
      <c r="D59" s="224">
        <v>6432.1182266009846</v>
      </c>
      <c r="E59" s="113">
        <v>0.22</v>
      </c>
      <c r="F59" s="113">
        <v>19.5</v>
      </c>
      <c r="G59" s="224" t="s">
        <v>160</v>
      </c>
      <c r="H59" s="114">
        <v>5.3100000000000005</v>
      </c>
      <c r="I59" s="114">
        <v>42.024070000000002</v>
      </c>
      <c r="J59" s="223">
        <v>691.41374764595105</v>
      </c>
      <c r="K59" s="114">
        <v>0.15</v>
      </c>
      <c r="L59" s="113">
        <v>12.5</v>
      </c>
      <c r="M59" s="223" t="s">
        <v>160</v>
      </c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</row>
    <row r="60" spans="1:174" ht="12" customHeight="1">
      <c r="A60" s="13" t="s">
        <v>55</v>
      </c>
      <c r="B60" s="112">
        <v>0.59000000000000008</v>
      </c>
      <c r="C60" s="112">
        <v>0</v>
      </c>
      <c r="D60" s="223">
        <v>-100</v>
      </c>
      <c r="E60" s="112">
        <v>0.04</v>
      </c>
      <c r="F60" s="112">
        <v>0</v>
      </c>
      <c r="G60" s="223">
        <v>-100</v>
      </c>
      <c r="H60" s="112">
        <v>0.53</v>
      </c>
      <c r="I60" s="112">
        <v>0</v>
      </c>
      <c r="J60" s="223">
        <v>-100</v>
      </c>
      <c r="K60" s="112">
        <v>0.04</v>
      </c>
      <c r="L60" s="113">
        <v>0</v>
      </c>
      <c r="M60" s="223">
        <v>-100</v>
      </c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</row>
    <row r="61" spans="1:174" ht="12" customHeight="1">
      <c r="A61" s="13" t="s">
        <v>56</v>
      </c>
      <c r="B61" s="112">
        <v>13.987000000000002</v>
      </c>
      <c r="C61" s="112">
        <v>17.204000000000001</v>
      </c>
      <c r="D61" s="224">
        <v>22.99992850504038</v>
      </c>
      <c r="E61" s="113">
        <v>0.49000000000000005</v>
      </c>
      <c r="F61" s="113">
        <v>0.25</v>
      </c>
      <c r="G61" s="224">
        <v>-48.979591836734706</v>
      </c>
      <c r="H61" s="114">
        <v>13.992919999999998</v>
      </c>
      <c r="I61" s="114">
        <v>13.807</v>
      </c>
      <c r="J61" s="221">
        <v>-1.3286719283751913</v>
      </c>
      <c r="K61" s="114">
        <v>0.76</v>
      </c>
      <c r="L61" s="114">
        <v>0.2</v>
      </c>
      <c r="M61" s="223">
        <v>-73.684210526315795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</row>
    <row r="62" spans="1:174" ht="12" customHeight="1">
      <c r="A62" s="13"/>
      <c r="B62" s="112"/>
      <c r="C62" s="112"/>
      <c r="D62" s="224"/>
      <c r="E62" s="113"/>
      <c r="F62" s="113"/>
      <c r="G62" s="224"/>
      <c r="H62" s="114"/>
      <c r="I62" s="114"/>
      <c r="J62" s="223"/>
      <c r="K62" s="114"/>
      <c r="L62" s="114"/>
      <c r="M62" s="223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</row>
    <row r="63" spans="1:174" ht="12" customHeight="1">
      <c r="A63" s="30" t="s">
        <v>164</v>
      </c>
      <c r="B63" s="112"/>
      <c r="C63" s="112"/>
      <c r="D63" s="224"/>
      <c r="E63" s="113"/>
      <c r="F63" s="113"/>
      <c r="G63" s="224"/>
      <c r="H63" s="114"/>
      <c r="I63" s="114"/>
      <c r="J63" s="223"/>
      <c r="K63" s="114"/>
      <c r="L63" s="114"/>
      <c r="M63" s="223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</row>
    <row r="64" spans="1:174" ht="12" customHeight="1">
      <c r="A64" s="13" t="s">
        <v>57</v>
      </c>
      <c r="B64" s="112">
        <v>9551.8903500000015</v>
      </c>
      <c r="C64" s="112">
        <v>11338.807929999999</v>
      </c>
      <c r="D64" s="224">
        <v>18.707475845344025</v>
      </c>
      <c r="E64" s="113">
        <v>874.05196000000001</v>
      </c>
      <c r="F64" s="113">
        <v>868.61299999999994</v>
      </c>
      <c r="G64" s="224">
        <v>-0.62226964172702459</v>
      </c>
      <c r="H64" s="114">
        <v>10200.881819999999</v>
      </c>
      <c r="I64" s="114">
        <v>11332.67188</v>
      </c>
      <c r="J64" s="223">
        <v>11.095021783126601</v>
      </c>
      <c r="K64" s="114">
        <v>881.88860999999997</v>
      </c>
      <c r="L64" s="114">
        <v>915.60700000000008</v>
      </c>
      <c r="M64" s="223">
        <v>3.8234295825637421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</row>
    <row r="65" spans="1:174" ht="12" customHeight="1">
      <c r="A65" s="13" t="s">
        <v>58</v>
      </c>
      <c r="B65" s="112">
        <v>22789.4532</v>
      </c>
      <c r="C65" s="112">
        <v>19657.842756000002</v>
      </c>
      <c r="D65" s="224">
        <v>-13.741490050318529</v>
      </c>
      <c r="E65" s="113">
        <v>2013.5037099999997</v>
      </c>
      <c r="F65" s="113">
        <v>1187.49224</v>
      </c>
      <c r="G65" s="224">
        <v>-41.023588181022021</v>
      </c>
      <c r="H65" s="114">
        <v>24485.093379999998</v>
      </c>
      <c r="I65" s="114">
        <v>20753.85946</v>
      </c>
      <c r="J65" s="223">
        <v>-15.238797998817343</v>
      </c>
      <c r="K65" s="114">
        <v>2059.1530699999998</v>
      </c>
      <c r="L65" s="114">
        <v>1391.8193600000002</v>
      </c>
      <c r="M65" s="223">
        <v>-32.408164294459162</v>
      </c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</row>
    <row r="66" spans="1:174" ht="12" customHeight="1">
      <c r="A66" s="13" t="s">
        <v>59</v>
      </c>
      <c r="B66" s="112">
        <v>10367.023829999998</v>
      </c>
      <c r="C66" s="112">
        <v>11269.77844</v>
      </c>
      <c r="D66" s="224">
        <v>8.7079438111024476</v>
      </c>
      <c r="E66" s="113">
        <v>1329.82007</v>
      </c>
      <c r="F66" s="113">
        <v>689.69035000000008</v>
      </c>
      <c r="G66" s="224">
        <v>-48.136566325096894</v>
      </c>
      <c r="H66" s="114">
        <v>11630.703900000002</v>
      </c>
      <c r="I66" s="114">
        <v>11561.724020000001</v>
      </c>
      <c r="J66" s="223">
        <v>-0.59308431022820907</v>
      </c>
      <c r="K66" s="114">
        <v>1210.6815299999998</v>
      </c>
      <c r="L66" s="114">
        <v>861.51776999999993</v>
      </c>
      <c r="M66" s="223">
        <v>-28.840264871307653</v>
      </c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</row>
    <row r="67" spans="1:174" ht="12" customHeight="1">
      <c r="A67" s="13" t="s">
        <v>60</v>
      </c>
      <c r="B67" s="112">
        <v>2578.88004</v>
      </c>
      <c r="C67" s="112">
        <v>2357.5652500000001</v>
      </c>
      <c r="D67" s="224">
        <v>-8.5818179429547943</v>
      </c>
      <c r="E67" s="113">
        <v>170.01499999999999</v>
      </c>
      <c r="F67" s="113">
        <v>200.77500000000001</v>
      </c>
      <c r="G67" s="224">
        <v>18.09252124812517</v>
      </c>
      <c r="H67" s="114">
        <v>2616.9126299999998</v>
      </c>
      <c r="I67" s="114">
        <v>2357.4677200000001</v>
      </c>
      <c r="J67" s="223">
        <v>-9.9141601834830784</v>
      </c>
      <c r="K67" s="114">
        <v>195.89731</v>
      </c>
      <c r="L67" s="114">
        <v>189.49048999999999</v>
      </c>
      <c r="M67" s="223">
        <v>-3.270499222271106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</row>
    <row r="68" spans="1:174" ht="12" customHeight="1">
      <c r="A68" s="13" t="s">
        <v>61</v>
      </c>
      <c r="B68" s="112">
        <v>814.12860999999998</v>
      </c>
      <c r="C68" s="112">
        <v>728.12277999999992</v>
      </c>
      <c r="D68" s="224">
        <v>-10.564157670371033</v>
      </c>
      <c r="E68" s="113">
        <v>77.300000000000011</v>
      </c>
      <c r="F68" s="113">
        <v>72.37700000000001</v>
      </c>
      <c r="G68" s="224">
        <v>-6.3686934023285957</v>
      </c>
      <c r="H68" s="114">
        <v>900.37110999999993</v>
      </c>
      <c r="I68" s="114">
        <v>728.30579999999998</v>
      </c>
      <c r="J68" s="223">
        <v>-19.110487674354626</v>
      </c>
      <c r="K68" s="114">
        <v>73.167389999999997</v>
      </c>
      <c r="L68" s="114">
        <v>61.280500000000004</v>
      </c>
      <c r="M68" s="223">
        <v>-16.246158295382674</v>
      </c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</row>
    <row r="69" spans="1:174" ht="12" customHeight="1">
      <c r="A69" s="13" t="s">
        <v>62</v>
      </c>
      <c r="B69" s="112">
        <v>1959.4377099999999</v>
      </c>
      <c r="C69" s="112">
        <v>1775.26412</v>
      </c>
      <c r="D69" s="224">
        <v>-9.3993082331767503</v>
      </c>
      <c r="E69" s="113">
        <v>169.423</v>
      </c>
      <c r="F69" s="113">
        <v>116.84520999999999</v>
      </c>
      <c r="G69" s="224">
        <v>-31.033442920972952</v>
      </c>
      <c r="H69" s="114">
        <v>2067.909318</v>
      </c>
      <c r="I69" s="114">
        <v>1779.7214650000003</v>
      </c>
      <c r="J69" s="223">
        <v>-13.936193937107621</v>
      </c>
      <c r="K69" s="114">
        <v>188.01124000000002</v>
      </c>
      <c r="L69" s="114">
        <v>117.14958700000001</v>
      </c>
      <c r="M69" s="223">
        <v>-37.690115229280977</v>
      </c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</row>
    <row r="70" spans="1:174" ht="12" customHeight="1">
      <c r="A70" s="13"/>
      <c r="B70" s="112"/>
      <c r="C70" s="112"/>
      <c r="D70" s="224"/>
      <c r="E70" s="113"/>
      <c r="F70" s="113"/>
      <c r="G70" s="224"/>
      <c r="H70" s="114"/>
      <c r="I70" s="114"/>
      <c r="J70" s="223"/>
      <c r="K70" s="114"/>
      <c r="L70" s="114"/>
      <c r="M70" s="223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</row>
    <row r="71" spans="1:174" ht="12" customHeight="1">
      <c r="A71" s="27" t="s">
        <v>110</v>
      </c>
      <c r="B71" s="112"/>
      <c r="C71" s="112"/>
      <c r="D71" s="224"/>
      <c r="E71" s="113"/>
      <c r="F71" s="113"/>
      <c r="G71" s="224"/>
      <c r="H71" s="114"/>
      <c r="I71" s="114"/>
      <c r="J71" s="223"/>
      <c r="K71" s="114"/>
      <c r="L71" s="114"/>
      <c r="M71" s="223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</row>
    <row r="72" spans="1:174" ht="12" customHeight="1">
      <c r="A72" s="13" t="s">
        <v>40</v>
      </c>
      <c r="B72" s="112">
        <v>200570.46802999999</v>
      </c>
      <c r="C72" s="112">
        <v>144694.58000000002</v>
      </c>
      <c r="D72" s="224">
        <v>-27.858482147851614</v>
      </c>
      <c r="E72" s="113">
        <v>8957.43</v>
      </c>
      <c r="F72" s="113">
        <v>30346.37</v>
      </c>
      <c r="G72" s="224">
        <v>238.78433881146714</v>
      </c>
      <c r="H72" s="114">
        <v>206696.6</v>
      </c>
      <c r="I72" s="114">
        <v>126145.05</v>
      </c>
      <c r="J72" s="223">
        <v>-38.970911955010394</v>
      </c>
      <c r="K72" s="114">
        <v>9617.48</v>
      </c>
      <c r="L72" s="114">
        <v>28895.800000000003</v>
      </c>
      <c r="M72" s="223">
        <v>200.45084575169386</v>
      </c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</row>
    <row r="73" spans="1:174" ht="12" customHeight="1">
      <c r="A73" s="13"/>
      <c r="B73" s="112"/>
      <c r="C73" s="112"/>
      <c r="D73" s="224"/>
      <c r="E73" s="113"/>
      <c r="F73" s="113"/>
      <c r="G73" s="224"/>
      <c r="H73" s="114"/>
      <c r="I73" s="114"/>
      <c r="J73" s="223"/>
      <c r="K73" s="114"/>
      <c r="L73" s="114"/>
      <c r="M73" s="223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</row>
    <row r="74" spans="1:174" ht="12" customHeight="1">
      <c r="A74" s="26" t="s">
        <v>94</v>
      </c>
      <c r="B74" s="112"/>
      <c r="C74" s="112"/>
      <c r="D74" s="224"/>
      <c r="E74" s="113"/>
      <c r="F74" s="113"/>
      <c r="G74" s="224"/>
      <c r="H74" s="114"/>
      <c r="I74" s="114"/>
      <c r="J74" s="223"/>
      <c r="K74" s="114"/>
      <c r="L74" s="114"/>
      <c r="M74" s="223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</row>
    <row r="75" spans="1:174" ht="12" customHeight="1">
      <c r="A75" s="13" t="s">
        <v>44</v>
      </c>
      <c r="B75" s="112">
        <v>389239.96590000001</v>
      </c>
      <c r="C75" s="112">
        <v>464519.944609</v>
      </c>
      <c r="D75" s="224">
        <v>19.340249024772604</v>
      </c>
      <c r="E75" s="113">
        <v>32355.863999999998</v>
      </c>
      <c r="F75" s="113">
        <v>36358.169000000002</v>
      </c>
      <c r="G75" s="224">
        <v>12.369643413014719</v>
      </c>
      <c r="H75" s="114">
        <v>414412.08572000003</v>
      </c>
      <c r="I75" s="114">
        <v>457088.26119269995</v>
      </c>
      <c r="J75" s="223">
        <v>10.298004557119578</v>
      </c>
      <c r="K75" s="114">
        <v>21210.853999999999</v>
      </c>
      <c r="L75" s="114">
        <v>36526.267999999996</v>
      </c>
      <c r="M75" s="223">
        <v>72.205550988187468</v>
      </c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</row>
    <row r="76" spans="1:174" ht="12" customHeight="1">
      <c r="A76" s="13"/>
      <c r="B76" s="112"/>
      <c r="C76" s="112"/>
      <c r="D76" s="224"/>
      <c r="E76" s="113"/>
      <c r="F76" s="113"/>
      <c r="G76" s="224"/>
      <c r="H76" s="114"/>
      <c r="I76" s="114"/>
      <c r="J76" s="223"/>
      <c r="K76" s="114"/>
      <c r="L76" s="114"/>
      <c r="M76" s="223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</row>
    <row r="77" spans="1:174" ht="12" customHeight="1">
      <c r="A77" s="26" t="s">
        <v>111</v>
      </c>
      <c r="B77" s="112"/>
      <c r="C77" s="112"/>
      <c r="D77" s="224"/>
      <c r="E77" s="113"/>
      <c r="F77" s="113"/>
      <c r="G77" s="224"/>
      <c r="H77" s="114"/>
      <c r="I77" s="114"/>
      <c r="J77" s="223"/>
      <c r="K77" s="114"/>
      <c r="L77" s="114"/>
      <c r="M77" s="223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</row>
    <row r="78" spans="1:174" ht="12" customHeight="1">
      <c r="A78" s="13" t="s">
        <v>63</v>
      </c>
      <c r="B78" s="112">
        <v>1830468.324</v>
      </c>
      <c r="C78" s="112">
        <v>2039105.1039000002</v>
      </c>
      <c r="D78" s="224">
        <v>11.3980000180544</v>
      </c>
      <c r="E78" s="113">
        <v>117829.334</v>
      </c>
      <c r="F78" s="113">
        <v>179350.52</v>
      </c>
      <c r="G78" s="224">
        <v>52.212113835761812</v>
      </c>
      <c r="H78" s="114">
        <v>1770403.680374</v>
      </c>
      <c r="I78" s="114">
        <v>1879280.4612000003</v>
      </c>
      <c r="J78" s="223">
        <v>6.1498279761257546</v>
      </c>
      <c r="K78" s="114">
        <v>137816.75900000002</v>
      </c>
      <c r="L78" s="114">
        <v>143287.07999999999</v>
      </c>
      <c r="M78" s="223">
        <v>3.9692712553195175</v>
      </c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</row>
    <row r="79" spans="1:174" ht="12" customHeight="1">
      <c r="A79" s="13"/>
      <c r="B79" s="112"/>
      <c r="C79" s="112"/>
      <c r="D79" s="224"/>
      <c r="E79" s="113"/>
      <c r="F79" s="113"/>
      <c r="G79" s="224"/>
      <c r="H79" s="114"/>
      <c r="I79" s="114"/>
      <c r="J79" s="223"/>
      <c r="K79" s="114"/>
      <c r="L79" s="114"/>
      <c r="M79" s="223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</row>
    <row r="80" spans="1:174" ht="12" customHeight="1">
      <c r="A80" s="28" t="s">
        <v>107</v>
      </c>
      <c r="B80" s="112"/>
      <c r="C80" s="112"/>
      <c r="D80" s="224"/>
      <c r="E80" s="113"/>
      <c r="F80" s="113"/>
      <c r="G80" s="224"/>
      <c r="H80" s="114"/>
      <c r="I80" s="114"/>
      <c r="J80" s="223"/>
      <c r="K80" s="114"/>
      <c r="L80" s="114"/>
      <c r="M80" s="223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</row>
    <row r="81" spans="1:174" ht="12" customHeight="1">
      <c r="A81" s="13" t="s">
        <v>64</v>
      </c>
      <c r="B81" s="112">
        <v>184608.772</v>
      </c>
      <c r="C81" s="112">
        <v>154772.02800000002</v>
      </c>
      <c r="D81" s="224">
        <v>-16.162148567891442</v>
      </c>
      <c r="E81" s="113">
        <v>21141.279000000002</v>
      </c>
      <c r="F81" s="113">
        <v>17057.306</v>
      </c>
      <c r="G81" s="224">
        <v>-19.317530410530036</v>
      </c>
      <c r="H81" s="114">
        <v>203071.37199999997</v>
      </c>
      <c r="I81" s="114">
        <v>152589.60200000001</v>
      </c>
      <c r="J81" s="223">
        <v>-24.859126868951265</v>
      </c>
      <c r="K81" s="114">
        <v>21333.979000000003</v>
      </c>
      <c r="L81" s="114">
        <v>17589.128000000001</v>
      </c>
      <c r="M81" s="223">
        <v>-17.553457796128903</v>
      </c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</row>
    <row r="82" spans="1:174" ht="12" customHeight="1">
      <c r="A82" s="13"/>
      <c r="B82" s="112"/>
      <c r="C82" s="112"/>
      <c r="D82" s="224"/>
      <c r="E82" s="113"/>
      <c r="F82" s="113"/>
      <c r="G82" s="224"/>
      <c r="H82" s="114"/>
      <c r="I82" s="114"/>
      <c r="J82" s="223"/>
      <c r="K82" s="114"/>
      <c r="L82" s="114"/>
      <c r="M82" s="223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</row>
    <row r="83" spans="1:174" ht="12" customHeight="1">
      <c r="A83" s="26" t="s">
        <v>112</v>
      </c>
      <c r="B83" s="112"/>
      <c r="C83" s="112"/>
      <c r="D83" s="224"/>
      <c r="E83" s="113"/>
      <c r="F83" s="113"/>
      <c r="G83" s="224"/>
      <c r="H83" s="114"/>
      <c r="I83" s="114"/>
      <c r="J83" s="223"/>
      <c r="K83" s="114"/>
      <c r="L83" s="114"/>
      <c r="M83" s="223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</row>
    <row r="84" spans="1:174" ht="12" customHeight="1">
      <c r="A84" s="13" t="s">
        <v>65</v>
      </c>
      <c r="B84" s="112">
        <v>901483.61452533992</v>
      </c>
      <c r="C84" s="112">
        <v>1066048.0741926199</v>
      </c>
      <c r="D84" s="224">
        <v>18.254847566356315</v>
      </c>
      <c r="E84" s="113">
        <v>90747.893520499987</v>
      </c>
      <c r="F84" s="113">
        <v>86853.421995600002</v>
      </c>
      <c r="G84" s="224">
        <v>-4.2915282920812032</v>
      </c>
      <c r="H84" s="114">
        <v>997954.2980637399</v>
      </c>
      <c r="I84" s="114">
        <v>1089610.87050502</v>
      </c>
      <c r="J84" s="223">
        <v>9.1844458828540532</v>
      </c>
      <c r="K84" s="114">
        <v>91304.279708699993</v>
      </c>
      <c r="L84" s="114">
        <v>87009.344288000008</v>
      </c>
      <c r="M84" s="223">
        <v>-4.7039803987312334</v>
      </c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</row>
    <row r="85" spans="1:174" ht="12" customHeight="1">
      <c r="A85" s="13" t="s">
        <v>66</v>
      </c>
      <c r="B85" s="112">
        <v>4056.7219999999998</v>
      </c>
      <c r="C85" s="112">
        <v>7632.9360000000006</v>
      </c>
      <c r="D85" s="224">
        <v>88.155264274949104</v>
      </c>
      <c r="E85" s="113">
        <v>512.98199999999997</v>
      </c>
      <c r="F85" s="113">
        <v>274.8</v>
      </c>
      <c r="G85" s="224">
        <v>-46.430868919377289</v>
      </c>
      <c r="H85" s="114">
        <v>5559.3369999999995</v>
      </c>
      <c r="I85" s="114">
        <v>7587.1971999999996</v>
      </c>
      <c r="J85" s="223">
        <v>36.476655399735613</v>
      </c>
      <c r="K85" s="114">
        <v>496.303</v>
      </c>
      <c r="L85" s="114">
        <v>524.87720000000002</v>
      </c>
      <c r="M85" s="223">
        <v>5.7574102916968073</v>
      </c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</row>
    <row r="86" spans="1:174" ht="12" customHeight="1">
      <c r="A86" s="13" t="s">
        <v>70</v>
      </c>
      <c r="B86" s="112">
        <v>13073.217000000001</v>
      </c>
      <c r="C86" s="112">
        <v>12394.983000000002</v>
      </c>
      <c r="D86" s="224">
        <v>-5.1879655940844422</v>
      </c>
      <c r="E86" s="113">
        <v>216.52500000000001</v>
      </c>
      <c r="F86" s="113">
        <v>490.13500000000005</v>
      </c>
      <c r="G86" s="224">
        <v>126.36416118231151</v>
      </c>
      <c r="H86" s="114">
        <v>14823.230999999996</v>
      </c>
      <c r="I86" s="114">
        <v>12214.776</v>
      </c>
      <c r="J86" s="223">
        <v>-17.597074483963702</v>
      </c>
      <c r="K86" s="114">
        <v>1059.0539999999999</v>
      </c>
      <c r="L86" s="114">
        <v>1144.1299999999999</v>
      </c>
      <c r="M86" s="223">
        <v>8.0332069941664983</v>
      </c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</row>
    <row r="87" spans="1:174" ht="12" customHeight="1">
      <c r="A87" s="13" t="s">
        <v>71</v>
      </c>
      <c r="B87" s="112">
        <v>21043.868000000002</v>
      </c>
      <c r="C87" s="112">
        <v>20173.687000000002</v>
      </c>
      <c r="D87" s="224">
        <v>-4.135081060192924</v>
      </c>
      <c r="E87" s="113">
        <v>1454.4169999999999</v>
      </c>
      <c r="F87" s="113">
        <v>1608.1860000000001</v>
      </c>
      <c r="G87" s="224">
        <v>10.572552438537253</v>
      </c>
      <c r="H87" s="114">
        <v>22996.235000000001</v>
      </c>
      <c r="I87" s="114">
        <v>31522.628800000006</v>
      </c>
      <c r="J87" s="223">
        <v>37.077346791768328</v>
      </c>
      <c r="K87" s="114">
        <v>1300.7750000000001</v>
      </c>
      <c r="L87" s="114">
        <v>1696.2809999999999</v>
      </c>
      <c r="M87" s="223">
        <v>30.405412158136478</v>
      </c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</row>
    <row r="88" spans="1:174" ht="12" customHeight="1">
      <c r="A88" s="13"/>
      <c r="B88" s="112"/>
      <c r="C88" s="112"/>
      <c r="D88" s="224"/>
      <c r="E88" s="113"/>
      <c r="F88" s="113"/>
      <c r="G88" s="224"/>
      <c r="H88" s="114"/>
      <c r="I88" s="114"/>
      <c r="J88" s="223"/>
      <c r="K88" s="114"/>
      <c r="L88" s="114"/>
      <c r="M88" s="223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</row>
    <row r="89" spans="1:174" ht="12" customHeight="1">
      <c r="A89" s="28" t="s">
        <v>113</v>
      </c>
      <c r="B89" s="112"/>
      <c r="C89" s="112"/>
      <c r="D89" s="224"/>
      <c r="E89" s="113"/>
      <c r="F89" s="113"/>
      <c r="G89" s="224"/>
      <c r="H89" s="114"/>
      <c r="I89" s="114"/>
      <c r="J89" s="223"/>
      <c r="K89" s="114"/>
      <c r="L89" s="114"/>
      <c r="M89" s="223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</row>
    <row r="90" spans="1:174" ht="12" customHeight="1">
      <c r="A90" s="15" t="s">
        <v>72</v>
      </c>
      <c r="B90" s="112">
        <v>47953.97</v>
      </c>
      <c r="C90" s="112">
        <v>27687</v>
      </c>
      <c r="D90" s="224">
        <v>-42.263382989979768</v>
      </c>
      <c r="E90" s="113">
        <v>612</v>
      </c>
      <c r="F90" s="113">
        <v>410</v>
      </c>
      <c r="G90" s="224">
        <v>-33.006535947712422</v>
      </c>
      <c r="H90" s="114">
        <v>48414.97</v>
      </c>
      <c r="I90" s="114">
        <v>27667</v>
      </c>
      <c r="J90" s="223">
        <v>-42.854451835868126</v>
      </c>
      <c r="K90" s="114">
        <v>612</v>
      </c>
      <c r="L90" s="114">
        <v>701</v>
      </c>
      <c r="M90" s="223">
        <v>14.542483660130712</v>
      </c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</row>
    <row r="91" spans="1:174" ht="12" customHeight="1">
      <c r="A91" s="15"/>
      <c r="B91" s="112"/>
      <c r="C91" s="112"/>
      <c r="D91" s="224"/>
      <c r="E91" s="113"/>
      <c r="F91" s="113"/>
      <c r="G91" s="224"/>
      <c r="H91" s="114"/>
      <c r="I91" s="114"/>
      <c r="J91" s="223"/>
      <c r="K91" s="114"/>
      <c r="L91" s="114"/>
      <c r="M91" s="223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</row>
    <row r="92" spans="1:174" ht="12" customHeight="1">
      <c r="A92" s="28" t="s">
        <v>114</v>
      </c>
      <c r="B92" s="112"/>
      <c r="C92" s="112"/>
      <c r="D92" s="224"/>
      <c r="E92" s="113"/>
      <c r="F92" s="113"/>
      <c r="G92" s="224"/>
      <c r="H92" s="114"/>
      <c r="I92" s="114"/>
      <c r="J92" s="223"/>
      <c r="K92" s="114"/>
      <c r="L92" s="114"/>
      <c r="M92" s="223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</row>
    <row r="93" spans="1:174" ht="12" customHeight="1">
      <c r="A93" s="13" t="s">
        <v>95</v>
      </c>
      <c r="B93" s="112">
        <v>7771.3509999999997</v>
      </c>
      <c r="C93" s="112">
        <v>4059.3710000000001</v>
      </c>
      <c r="D93" s="224">
        <v>-47.764925300633053</v>
      </c>
      <c r="E93" s="113">
        <v>8</v>
      </c>
      <c r="F93" s="113">
        <v>0</v>
      </c>
      <c r="G93" s="224">
        <v>-100</v>
      </c>
      <c r="H93" s="204">
        <v>8020.0534607999998</v>
      </c>
      <c r="I93" s="204">
        <v>4166.7400152999999</v>
      </c>
      <c r="J93" s="226">
        <v>-48.045982041566489</v>
      </c>
      <c r="K93" s="114">
        <v>8</v>
      </c>
      <c r="L93" s="113">
        <v>0</v>
      </c>
      <c r="M93" s="224">
        <v>-100</v>
      </c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</row>
    <row r="94" spans="1:174" ht="12" customHeight="1">
      <c r="A94" s="17" t="s">
        <v>73</v>
      </c>
      <c r="B94" s="115">
        <v>494.58173969999996</v>
      </c>
      <c r="C94" s="115">
        <v>898.95786729999986</v>
      </c>
      <c r="D94" s="227">
        <v>81.761232803557135</v>
      </c>
      <c r="E94" s="116">
        <v>37.5359707</v>
      </c>
      <c r="F94" s="116">
        <v>72.763400000000004</v>
      </c>
      <c r="G94" s="227">
        <v>93.849788997197848</v>
      </c>
      <c r="H94" s="117">
        <v>439.25929370000006</v>
      </c>
      <c r="I94" s="117">
        <v>928.18478281000012</v>
      </c>
      <c r="J94" s="225">
        <v>111.30680582569994</v>
      </c>
      <c r="K94" s="117">
        <v>28.0590437</v>
      </c>
      <c r="L94" s="117">
        <v>52.974899999999998</v>
      </c>
      <c r="M94" s="225">
        <v>88.797952511831312</v>
      </c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</row>
    <row r="95" spans="1:174" ht="9.9499999999999993" customHeight="1">
      <c r="A95" s="24" t="s">
        <v>99</v>
      </c>
      <c r="B95" s="107"/>
      <c r="C95" s="107"/>
      <c r="D95" s="174"/>
      <c r="E95" s="98"/>
      <c r="F95" s="107"/>
      <c r="G95" s="174"/>
      <c r="H95" s="109"/>
      <c r="J95" s="217"/>
    </row>
    <row r="96" spans="1:174" ht="9.9499999999999993" customHeight="1">
      <c r="A96" s="315" t="s">
        <v>100</v>
      </c>
      <c r="B96" s="315"/>
      <c r="C96" s="315"/>
      <c r="D96" s="315"/>
      <c r="E96" s="99"/>
      <c r="F96" s="108"/>
      <c r="G96" s="176"/>
      <c r="H96" s="109"/>
    </row>
    <row r="97" spans="1:8">
      <c r="A97" s="31"/>
      <c r="B97" s="107"/>
      <c r="C97" s="107"/>
      <c r="D97" s="175"/>
      <c r="E97" s="100"/>
      <c r="F97" s="109"/>
      <c r="G97" s="175"/>
      <c r="H97" s="109"/>
    </row>
    <row r="98" spans="1:8">
      <c r="A98" s="31"/>
      <c r="B98" s="107"/>
      <c r="C98" s="107"/>
      <c r="D98" s="175"/>
      <c r="E98" s="100"/>
      <c r="F98" s="109"/>
      <c r="G98" s="175"/>
      <c r="H98" s="109"/>
    </row>
    <row r="99" spans="1:8">
      <c r="B99" s="203"/>
      <c r="C99" s="203"/>
    </row>
    <row r="100" spans="1:8">
      <c r="B100" s="203"/>
      <c r="C100" s="203"/>
    </row>
    <row r="101" spans="1:8">
      <c r="B101" s="203"/>
      <c r="C101" s="203"/>
    </row>
    <row r="102" spans="1:8">
      <c r="B102" s="203"/>
      <c r="C102" s="203"/>
    </row>
    <row r="103" spans="1:8">
      <c r="B103" s="203"/>
      <c r="C103" s="203"/>
    </row>
    <row r="104" spans="1:8">
      <c r="B104" s="203"/>
      <c r="C104" s="203"/>
    </row>
    <row r="105" spans="1:8">
      <c r="B105" s="203"/>
      <c r="C105" s="203"/>
    </row>
    <row r="106" spans="1:8">
      <c r="B106" s="203"/>
      <c r="C106" s="203"/>
    </row>
    <row r="107" spans="1:8">
      <c r="B107" s="203"/>
      <c r="C107" s="203"/>
    </row>
    <row r="108" spans="1:8">
      <c r="B108" s="203"/>
      <c r="C108" s="203"/>
    </row>
    <row r="109" spans="1:8">
      <c r="B109" s="203"/>
      <c r="C109" s="203"/>
    </row>
    <row r="110" spans="1:8">
      <c r="B110" s="203"/>
      <c r="C110" s="203"/>
    </row>
    <row r="111" spans="1:8">
      <c r="B111" s="203"/>
      <c r="C111" s="203"/>
    </row>
  </sheetData>
  <mergeCells count="16">
    <mergeCell ref="A96:D96"/>
    <mergeCell ref="A49:A51"/>
    <mergeCell ref="B50:D50"/>
    <mergeCell ref="H50:J50"/>
    <mergeCell ref="B49:G49"/>
    <mergeCell ref="H49:M49"/>
    <mergeCell ref="E50:G50"/>
    <mergeCell ref="K50:M50"/>
    <mergeCell ref="A1:M1"/>
    <mergeCell ref="A4:A6"/>
    <mergeCell ref="B5:D5"/>
    <mergeCell ref="H5:J5"/>
    <mergeCell ref="B4:G4"/>
    <mergeCell ref="H4:M4"/>
    <mergeCell ref="E5:G5"/>
    <mergeCell ref="K5:M5"/>
  </mergeCells>
  <phoneticPr fontId="31" type="noConversion"/>
  <printOptions horizontalCentered="1" verticalCentered="1" gridLinesSet="0"/>
  <pageMargins left="0" right="0" top="0" bottom="0" header="0" footer="0"/>
  <pageSetup paperSize="9" orientation="portrait" r:id="rId1"/>
  <headerFooter scaleWithDoc="0" alignWithMargins="0"/>
  <rowBreaks count="1" manualBreakCount="1">
    <brk id="47" max="12" man="1"/>
  </rowBreaks>
  <ignoredErrors>
    <ignoredError sqref="H5" unlockedFormula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syncVertical="1" syncRef="A9" transitionEvaluation="1" published="0"/>
  <dimension ref="A1:BP87"/>
  <sheetViews>
    <sheetView showGridLines="0" tabSelected="1" topLeftCell="A9" zoomScaleNormal="100" workbookViewId="0">
      <selection activeCell="A28" sqref="A28"/>
    </sheetView>
  </sheetViews>
  <sheetFormatPr baseColWidth="10" defaultColWidth="7.28515625" defaultRowHeight="12.75"/>
  <cols>
    <col min="1" max="1" width="7.42578125" style="11" customWidth="1"/>
    <col min="2" max="2" width="6.7109375" style="11" customWidth="1"/>
    <col min="3" max="3" width="9.42578125" style="11" customWidth="1"/>
    <col min="4" max="15" width="6.7109375" style="11" customWidth="1"/>
    <col min="16" max="16384" width="7.28515625" style="11"/>
  </cols>
  <sheetData>
    <row r="1" spans="1:68" ht="18.75" customHeight="1">
      <c r="A1" s="28" t="s">
        <v>204</v>
      </c>
      <c r="B1" s="243"/>
      <c r="C1" s="243"/>
      <c r="D1" s="243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  <c r="AJ1" s="245"/>
      <c r="AK1" s="245"/>
      <c r="AL1" s="245"/>
      <c r="AM1" s="245"/>
      <c r="AN1" s="245"/>
      <c r="AO1" s="245"/>
      <c r="AP1" s="245"/>
      <c r="AQ1" s="245"/>
      <c r="AR1" s="245"/>
      <c r="AS1" s="245"/>
      <c r="AT1" s="245"/>
      <c r="AU1" s="245"/>
      <c r="AV1" s="245"/>
      <c r="AW1" s="245"/>
      <c r="AX1" s="245"/>
      <c r="AY1" s="245"/>
      <c r="AZ1" s="245"/>
      <c r="BA1" s="245"/>
      <c r="BB1" s="245"/>
      <c r="BC1" s="245"/>
      <c r="BD1" s="245"/>
      <c r="BE1" s="245"/>
      <c r="BF1" s="245"/>
      <c r="BG1" s="245"/>
      <c r="BH1" s="245"/>
      <c r="BI1" s="245"/>
      <c r="BJ1" s="245"/>
      <c r="BK1" s="245"/>
      <c r="BL1" s="245"/>
      <c r="BM1" s="245"/>
      <c r="BN1" s="245"/>
      <c r="BO1" s="245"/>
      <c r="BP1" s="245"/>
    </row>
    <row r="2" spans="1:68" ht="9.9499999999999993" customHeight="1">
      <c r="A2" s="243" t="s">
        <v>89</v>
      </c>
      <c r="B2" s="243"/>
      <c r="C2" s="243"/>
      <c r="D2" s="243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  <c r="AG2" s="245"/>
      <c r="AH2" s="245"/>
      <c r="AI2" s="245"/>
      <c r="AJ2" s="245"/>
      <c r="AK2" s="245"/>
      <c r="AL2" s="245"/>
      <c r="AM2" s="245"/>
      <c r="AN2" s="245"/>
      <c r="AO2" s="245"/>
      <c r="AP2" s="245"/>
      <c r="AQ2" s="245"/>
      <c r="AR2" s="245"/>
      <c r="AS2" s="245"/>
      <c r="AT2" s="245"/>
      <c r="AU2" s="245"/>
      <c r="AV2" s="245"/>
      <c r="AW2" s="245"/>
      <c r="AX2" s="245"/>
      <c r="AY2" s="245"/>
      <c r="AZ2" s="245"/>
      <c r="BA2" s="245"/>
      <c r="BB2" s="245"/>
      <c r="BC2" s="245"/>
      <c r="BD2" s="245"/>
      <c r="BE2" s="245"/>
      <c r="BF2" s="245"/>
      <c r="BG2" s="245"/>
      <c r="BH2" s="245"/>
      <c r="BI2" s="245"/>
      <c r="BJ2" s="245"/>
      <c r="BK2" s="245"/>
      <c r="BL2" s="245"/>
      <c r="BM2" s="245"/>
      <c r="BN2" s="245"/>
      <c r="BO2" s="245"/>
      <c r="BP2" s="245"/>
    </row>
    <row r="3" spans="1:68" ht="3.95" customHeight="1">
      <c r="A3" s="246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  <c r="AG3" s="245"/>
      <c r="AH3" s="245"/>
      <c r="AI3" s="245"/>
      <c r="AJ3" s="245"/>
      <c r="AK3" s="245"/>
      <c r="AL3" s="245"/>
      <c r="AM3" s="245"/>
      <c r="AN3" s="245"/>
      <c r="AO3" s="245"/>
      <c r="AP3" s="245"/>
      <c r="AQ3" s="245"/>
      <c r="AR3" s="245"/>
      <c r="AS3" s="245"/>
      <c r="AT3" s="245"/>
      <c r="AU3" s="245"/>
      <c r="AV3" s="245"/>
      <c r="AW3" s="245"/>
      <c r="AX3" s="245"/>
      <c r="AY3" s="245"/>
      <c r="AZ3" s="245"/>
      <c r="BA3" s="245"/>
      <c r="BB3" s="245"/>
      <c r="BC3" s="245"/>
      <c r="BD3" s="245"/>
      <c r="BE3" s="245"/>
      <c r="BF3" s="245"/>
      <c r="BG3" s="245"/>
      <c r="BH3" s="245"/>
      <c r="BI3" s="245"/>
      <c r="BJ3" s="245"/>
      <c r="BK3" s="245"/>
      <c r="BL3" s="245"/>
      <c r="BM3" s="245"/>
      <c r="BN3" s="245"/>
      <c r="BO3" s="245"/>
      <c r="BP3" s="245"/>
    </row>
    <row r="4" spans="1:68" ht="12" customHeight="1">
      <c r="A4" s="205" t="s">
        <v>166</v>
      </c>
      <c r="B4" s="247" t="s">
        <v>167</v>
      </c>
      <c r="C4" s="247" t="s">
        <v>168</v>
      </c>
      <c r="D4" s="247" t="s">
        <v>169</v>
      </c>
      <c r="E4" s="247" t="s">
        <v>170</v>
      </c>
      <c r="F4" s="248" t="s">
        <v>171</v>
      </c>
      <c r="G4" s="247" t="s">
        <v>172</v>
      </c>
      <c r="H4" s="247" t="s">
        <v>173</v>
      </c>
      <c r="I4" s="247" t="s">
        <v>174</v>
      </c>
      <c r="J4" s="247" t="s">
        <v>175</v>
      </c>
      <c r="K4" s="247" t="s">
        <v>176</v>
      </c>
      <c r="L4" s="247" t="s">
        <v>177</v>
      </c>
      <c r="M4" s="247" t="s">
        <v>178</v>
      </c>
      <c r="N4" s="247" t="s">
        <v>179</v>
      </c>
      <c r="O4" s="247" t="s">
        <v>180</v>
      </c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  <c r="AJ4" s="245"/>
      <c r="AK4" s="245"/>
      <c r="AL4" s="245"/>
      <c r="AM4" s="245"/>
      <c r="AN4" s="245"/>
      <c r="AO4" s="245"/>
      <c r="AP4" s="245"/>
      <c r="AQ4" s="245"/>
      <c r="AR4" s="245"/>
      <c r="AS4" s="245"/>
      <c r="AT4" s="245"/>
      <c r="AU4" s="245"/>
      <c r="AV4" s="245"/>
      <c r="AW4" s="245"/>
      <c r="AX4" s="245"/>
      <c r="AY4" s="245"/>
      <c r="AZ4" s="245"/>
      <c r="BA4" s="245"/>
      <c r="BB4" s="245"/>
      <c r="BC4" s="245"/>
      <c r="BD4" s="245"/>
      <c r="BE4" s="245"/>
      <c r="BF4" s="245"/>
      <c r="BG4" s="245"/>
      <c r="BH4" s="245"/>
      <c r="BI4" s="245"/>
      <c r="BJ4" s="245"/>
      <c r="BK4" s="245"/>
      <c r="BL4" s="245"/>
      <c r="BM4" s="245"/>
      <c r="BN4" s="245"/>
      <c r="BO4" s="245"/>
      <c r="BP4" s="245"/>
    </row>
    <row r="5" spans="1:68" ht="8.1" customHeight="1">
      <c r="A5" s="331" t="s">
        <v>181</v>
      </c>
      <c r="B5" s="264" t="s">
        <v>182</v>
      </c>
      <c r="C5" s="265">
        <f>SUM(D5:O5)</f>
        <v>1038176.08344</v>
      </c>
      <c r="D5" s="265">
        <v>87432.687999999995</v>
      </c>
      <c r="E5" s="265">
        <v>65193.004000000001</v>
      </c>
      <c r="F5" s="265">
        <v>76170.803</v>
      </c>
      <c r="G5" s="265">
        <v>70903.402000000002</v>
      </c>
      <c r="H5" s="265">
        <v>70341.908999999985</v>
      </c>
      <c r="I5" s="265">
        <v>83600.281999999992</v>
      </c>
      <c r="J5" s="265">
        <v>90478.902000000002</v>
      </c>
      <c r="K5" s="265">
        <v>100283.63099999999</v>
      </c>
      <c r="L5" s="265">
        <v>94738.319999999992</v>
      </c>
      <c r="M5" s="265">
        <v>92103.590999999986</v>
      </c>
      <c r="N5" s="265">
        <v>103101.80744</v>
      </c>
      <c r="O5" s="265">
        <v>103827.74400000001</v>
      </c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5"/>
      <c r="BA5" s="245"/>
      <c r="BB5" s="245"/>
      <c r="BC5" s="245"/>
      <c r="BD5" s="245"/>
      <c r="BE5" s="245"/>
      <c r="BF5" s="245"/>
      <c r="BG5" s="245"/>
      <c r="BH5" s="245"/>
      <c r="BI5" s="245"/>
      <c r="BJ5" s="245"/>
      <c r="BK5" s="245"/>
      <c r="BL5" s="245"/>
      <c r="BM5" s="245"/>
      <c r="BN5" s="245"/>
      <c r="BO5" s="245"/>
      <c r="BP5" s="245"/>
    </row>
    <row r="6" spans="1:68" ht="8.1" customHeight="1">
      <c r="A6" s="332"/>
      <c r="B6" s="264" t="s">
        <v>183</v>
      </c>
      <c r="C6" s="265">
        <f t="shared" ref="C6:C70" si="0">SUM(D6:O6)</f>
        <v>1076214.6983431999</v>
      </c>
      <c r="D6" s="265">
        <v>89601.808000000005</v>
      </c>
      <c r="E6" s="265">
        <v>70243.905999999988</v>
      </c>
      <c r="F6" s="265">
        <v>93199.5</v>
      </c>
      <c r="G6" s="265">
        <v>77843.426000000007</v>
      </c>
      <c r="H6" s="265">
        <v>79763.676999999996</v>
      </c>
      <c r="I6" s="265">
        <v>70783.942999999999</v>
      </c>
      <c r="J6" s="265">
        <v>80603.454500000007</v>
      </c>
      <c r="K6" s="265">
        <v>101789.019</v>
      </c>
      <c r="L6" s="265">
        <v>90084.203999999983</v>
      </c>
      <c r="M6" s="265">
        <v>103618.81884319999</v>
      </c>
      <c r="N6" s="265">
        <v>106149.052</v>
      </c>
      <c r="O6" s="265">
        <v>112533.88999999998</v>
      </c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5"/>
      <c r="AJ6" s="245"/>
      <c r="AK6" s="245"/>
      <c r="AL6" s="245"/>
      <c r="AM6" s="245"/>
      <c r="AN6" s="245"/>
      <c r="AO6" s="245"/>
      <c r="AP6" s="245"/>
      <c r="AQ6" s="245"/>
      <c r="AR6" s="245"/>
      <c r="AS6" s="245"/>
      <c r="AT6" s="245"/>
      <c r="AU6" s="245"/>
      <c r="AV6" s="245"/>
      <c r="AW6" s="245"/>
      <c r="AX6" s="245"/>
      <c r="AY6" s="245"/>
      <c r="AZ6" s="245"/>
      <c r="BA6" s="245"/>
      <c r="BB6" s="245"/>
      <c r="BC6" s="245"/>
      <c r="BD6" s="245"/>
      <c r="BE6" s="245"/>
      <c r="BF6" s="245"/>
      <c r="BG6" s="245"/>
      <c r="BH6" s="245"/>
      <c r="BI6" s="245"/>
      <c r="BJ6" s="245"/>
      <c r="BK6" s="245"/>
      <c r="BL6" s="245"/>
      <c r="BM6" s="245"/>
      <c r="BN6" s="245"/>
      <c r="BO6" s="245"/>
      <c r="BP6" s="245"/>
    </row>
    <row r="7" spans="1:68" ht="8.1" customHeight="1">
      <c r="A7" s="332"/>
      <c r="B7" s="264" t="s">
        <v>184</v>
      </c>
      <c r="C7" s="265">
        <f t="shared" si="0"/>
        <v>1106279.92</v>
      </c>
      <c r="D7" s="265">
        <v>90414.284000000014</v>
      </c>
      <c r="E7" s="265">
        <v>77246.178</v>
      </c>
      <c r="F7" s="265">
        <v>85490.114000000016</v>
      </c>
      <c r="G7" s="265">
        <v>73425.452999999994</v>
      </c>
      <c r="H7" s="265">
        <v>71009.097000000009</v>
      </c>
      <c r="I7" s="265">
        <v>68111.126999999993</v>
      </c>
      <c r="J7" s="265">
        <v>81377.055000000008</v>
      </c>
      <c r="K7" s="265">
        <v>108801.231</v>
      </c>
      <c r="L7" s="265">
        <v>111137.398</v>
      </c>
      <c r="M7" s="265">
        <v>112335.071</v>
      </c>
      <c r="N7" s="265">
        <v>118720.736</v>
      </c>
      <c r="O7" s="265">
        <v>108212.17599999998</v>
      </c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</row>
    <row r="8" spans="1:68" ht="8.1" customHeight="1">
      <c r="A8" s="332"/>
      <c r="B8" s="264" t="s">
        <v>185</v>
      </c>
      <c r="C8" s="265">
        <f t="shared" si="0"/>
        <v>1174068.2660000001</v>
      </c>
      <c r="D8" s="265">
        <v>91108.028999999995</v>
      </c>
      <c r="E8" s="265">
        <v>92478.902000000016</v>
      </c>
      <c r="F8" s="265">
        <v>76980.214999999997</v>
      </c>
      <c r="G8" s="265">
        <v>95550.25999999998</v>
      </c>
      <c r="H8" s="265">
        <v>95536.522000000012</v>
      </c>
      <c r="I8" s="265">
        <v>88951.383000000002</v>
      </c>
      <c r="J8" s="265">
        <v>71652.124000000011</v>
      </c>
      <c r="K8" s="265">
        <v>102139.12799999998</v>
      </c>
      <c r="L8" s="265">
        <v>115160.17799999999</v>
      </c>
      <c r="M8" s="265">
        <v>113974.935</v>
      </c>
      <c r="N8" s="265">
        <v>112802.89200000001</v>
      </c>
      <c r="O8" s="265">
        <v>117733.698</v>
      </c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E8" s="245"/>
      <c r="AF8" s="245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5"/>
      <c r="AY8" s="245"/>
      <c r="AZ8" s="245"/>
      <c r="BA8" s="245"/>
      <c r="BB8" s="245"/>
      <c r="BC8" s="245"/>
      <c r="BD8" s="245"/>
      <c r="BE8" s="245"/>
      <c r="BF8" s="245"/>
      <c r="BG8" s="245"/>
      <c r="BH8" s="245"/>
      <c r="BI8" s="245"/>
      <c r="BJ8" s="245"/>
      <c r="BK8" s="245"/>
      <c r="BL8" s="245"/>
      <c r="BM8" s="245"/>
      <c r="BN8" s="245"/>
      <c r="BO8" s="245"/>
      <c r="BP8" s="245"/>
    </row>
    <row r="9" spans="1:68" ht="8.1" customHeight="1">
      <c r="A9" s="332"/>
      <c r="B9" s="264" t="s">
        <v>186</v>
      </c>
      <c r="C9" s="265">
        <f t="shared" si="0"/>
        <v>1203491.736</v>
      </c>
      <c r="D9" s="265">
        <v>96414.092999999993</v>
      </c>
      <c r="E9" s="265">
        <v>98057.237000000008</v>
      </c>
      <c r="F9" s="265">
        <v>94662.452000000005</v>
      </c>
      <c r="G9" s="265">
        <v>98504.077999999994</v>
      </c>
      <c r="H9" s="265">
        <v>96607.417000000001</v>
      </c>
      <c r="I9" s="265">
        <v>78672.275000000009</v>
      </c>
      <c r="J9" s="265">
        <v>72046.497000000003</v>
      </c>
      <c r="K9" s="265">
        <v>105153.855</v>
      </c>
      <c r="L9" s="265">
        <v>112545.80100000001</v>
      </c>
      <c r="M9" s="265">
        <v>117598.87699999998</v>
      </c>
      <c r="N9" s="265">
        <v>115818.93800000001</v>
      </c>
      <c r="O9" s="265">
        <v>117410.216</v>
      </c>
      <c r="P9" s="245"/>
      <c r="Q9" s="245"/>
      <c r="R9" s="245"/>
      <c r="S9" s="245"/>
      <c r="T9" s="245"/>
      <c r="U9" s="245"/>
      <c r="V9" s="245"/>
      <c r="W9" s="245"/>
      <c r="X9" s="245"/>
      <c r="Y9" s="245"/>
      <c r="Z9" s="245"/>
      <c r="AA9" s="245"/>
      <c r="AB9" s="245"/>
      <c r="AC9" s="245"/>
      <c r="AD9" s="245"/>
      <c r="AE9" s="245"/>
      <c r="AF9" s="245"/>
      <c r="AG9" s="245"/>
      <c r="AH9" s="245"/>
      <c r="AI9" s="245"/>
      <c r="AJ9" s="245"/>
      <c r="AK9" s="245"/>
      <c r="AL9" s="245"/>
      <c r="AM9" s="245"/>
      <c r="AN9" s="245"/>
      <c r="AO9" s="245"/>
      <c r="AP9" s="245"/>
      <c r="AQ9" s="245"/>
      <c r="AR9" s="245"/>
      <c r="AS9" s="245"/>
      <c r="AT9" s="245"/>
      <c r="AU9" s="245"/>
      <c r="AV9" s="245"/>
      <c r="AW9" s="245"/>
      <c r="AX9" s="245"/>
      <c r="AY9" s="245"/>
      <c r="AZ9" s="245"/>
      <c r="BA9" s="245"/>
      <c r="BB9" s="245"/>
      <c r="BC9" s="245"/>
      <c r="BD9" s="245"/>
      <c r="BE9" s="245"/>
      <c r="BF9" s="245"/>
      <c r="BG9" s="245"/>
      <c r="BH9" s="245"/>
      <c r="BI9" s="245"/>
      <c r="BJ9" s="245"/>
      <c r="BK9" s="245"/>
      <c r="BL9" s="245"/>
      <c r="BM9" s="245"/>
      <c r="BN9" s="245"/>
      <c r="BO9" s="245"/>
      <c r="BP9" s="245"/>
    </row>
    <row r="10" spans="1:68" ht="8.1" customHeight="1">
      <c r="A10" s="332"/>
      <c r="B10" s="264" t="s">
        <v>187</v>
      </c>
      <c r="C10" s="265">
        <f t="shared" si="0"/>
        <v>1119425.416</v>
      </c>
      <c r="D10" s="265">
        <v>90186.488999999987</v>
      </c>
      <c r="E10" s="265">
        <v>88257.955000000002</v>
      </c>
      <c r="F10" s="265">
        <v>82019.804999999993</v>
      </c>
      <c r="G10" s="265">
        <v>68449.884000000005</v>
      </c>
      <c r="H10" s="265">
        <v>59847.271999999997</v>
      </c>
      <c r="I10" s="265">
        <v>80104.803000000014</v>
      </c>
      <c r="J10" s="265">
        <v>76098.210000000006</v>
      </c>
      <c r="K10" s="265">
        <v>103363.49699999999</v>
      </c>
      <c r="L10" s="265">
        <v>103898.81600000001</v>
      </c>
      <c r="M10" s="265">
        <v>124842.16699999999</v>
      </c>
      <c r="N10" s="265">
        <v>117930.47399999999</v>
      </c>
      <c r="O10" s="265">
        <v>124426.04399999998</v>
      </c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5"/>
      <c r="BA10" s="245"/>
      <c r="BB10" s="245"/>
      <c r="BC10" s="245"/>
      <c r="BD10" s="245"/>
      <c r="BE10" s="245"/>
      <c r="BF10" s="245"/>
      <c r="BG10" s="245"/>
      <c r="BH10" s="245"/>
      <c r="BI10" s="245"/>
      <c r="BJ10" s="245"/>
      <c r="BK10" s="245"/>
      <c r="BL10" s="245"/>
      <c r="BM10" s="245"/>
      <c r="BN10" s="245"/>
      <c r="BO10" s="245"/>
      <c r="BP10" s="245"/>
    </row>
    <row r="11" spans="1:68" ht="8.1" customHeight="1">
      <c r="A11" s="332"/>
      <c r="B11" s="264" t="s">
        <v>188</v>
      </c>
      <c r="C11" s="265">
        <f t="shared" si="0"/>
        <v>1148321.1059999999</v>
      </c>
      <c r="D11" s="265">
        <v>110748.77899999999</v>
      </c>
      <c r="E11" s="265">
        <v>88611.17</v>
      </c>
      <c r="F11" s="265">
        <v>61944.047999999995</v>
      </c>
      <c r="G11" s="265">
        <v>53462.101999999999</v>
      </c>
      <c r="H11" s="265">
        <v>57751.837999999996</v>
      </c>
      <c r="I11" s="265">
        <v>95946.463999999978</v>
      </c>
      <c r="J11" s="265">
        <v>124994.317</v>
      </c>
      <c r="K11" s="265">
        <v>114941.21</v>
      </c>
      <c r="L11" s="265">
        <v>115863.386</v>
      </c>
      <c r="M11" s="265">
        <v>109218.815</v>
      </c>
      <c r="N11" s="265">
        <v>107510.49099999999</v>
      </c>
      <c r="O11" s="265">
        <v>107328.486</v>
      </c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5"/>
      <c r="BA11" s="245"/>
      <c r="BB11" s="245"/>
      <c r="BC11" s="245"/>
      <c r="BD11" s="245"/>
      <c r="BE11" s="245"/>
      <c r="BF11" s="245"/>
      <c r="BG11" s="245"/>
      <c r="BH11" s="245"/>
      <c r="BI11" s="245"/>
      <c r="BJ11" s="245"/>
      <c r="BK11" s="245"/>
      <c r="BL11" s="245"/>
      <c r="BM11" s="245"/>
      <c r="BN11" s="245"/>
      <c r="BO11" s="245"/>
      <c r="BP11" s="245"/>
    </row>
    <row r="12" spans="1:68" ht="8.1" customHeight="1">
      <c r="A12" s="332"/>
      <c r="B12" s="264" t="s">
        <v>189</v>
      </c>
      <c r="C12" s="265">
        <f t="shared" si="0"/>
        <v>1080929.9950000001</v>
      </c>
      <c r="D12" s="265">
        <v>102966.08900000001</v>
      </c>
      <c r="E12" s="265">
        <v>77377.828999999998</v>
      </c>
      <c r="F12" s="265">
        <v>34164.558999999994</v>
      </c>
      <c r="G12" s="265">
        <v>59208.74700000001</v>
      </c>
      <c r="H12" s="265">
        <v>77141.653999999995</v>
      </c>
      <c r="I12" s="265">
        <v>68912.183000000005</v>
      </c>
      <c r="J12" s="265">
        <v>93987.407999999996</v>
      </c>
      <c r="K12" s="265">
        <v>111052.26700000001</v>
      </c>
      <c r="L12" s="265">
        <v>120095.19300000001</v>
      </c>
      <c r="M12" s="265">
        <v>125625.93799999999</v>
      </c>
      <c r="N12" s="265">
        <v>112033.322</v>
      </c>
      <c r="O12" s="265">
        <v>98364.805999999997</v>
      </c>
      <c r="P12" s="245"/>
      <c r="Q12" s="245"/>
      <c r="R12" s="245"/>
      <c r="S12" s="245"/>
      <c r="T12" s="245"/>
      <c r="U12" s="245"/>
      <c r="V12" s="245"/>
      <c r="W12" s="245"/>
      <c r="X12" s="245"/>
      <c r="Y12" s="245"/>
      <c r="Z12" s="245"/>
      <c r="AA12" s="245"/>
      <c r="AB12" s="245"/>
      <c r="AC12" s="245"/>
      <c r="AD12" s="245"/>
      <c r="AE12" s="245"/>
      <c r="AF12" s="245"/>
      <c r="AG12" s="245"/>
      <c r="AH12" s="245"/>
      <c r="AI12" s="245"/>
      <c r="AJ12" s="245"/>
      <c r="AK12" s="245"/>
      <c r="AL12" s="245"/>
      <c r="AM12" s="245"/>
      <c r="AN12" s="245"/>
      <c r="AO12" s="245"/>
      <c r="AP12" s="245"/>
      <c r="AQ12" s="245"/>
      <c r="AR12" s="245"/>
      <c r="AS12" s="245"/>
      <c r="AT12" s="245"/>
      <c r="AU12" s="245"/>
      <c r="AV12" s="245"/>
      <c r="AW12" s="245"/>
      <c r="AX12" s="245"/>
      <c r="AY12" s="245"/>
      <c r="AZ12" s="245"/>
      <c r="BA12" s="245"/>
      <c r="BB12" s="245"/>
      <c r="BC12" s="245"/>
      <c r="BD12" s="245"/>
      <c r="BE12" s="245"/>
      <c r="BF12" s="245"/>
      <c r="BG12" s="245"/>
      <c r="BH12" s="245"/>
      <c r="BI12" s="245"/>
      <c r="BJ12" s="245"/>
      <c r="BK12" s="245"/>
      <c r="BL12" s="245"/>
      <c r="BM12" s="245"/>
      <c r="BN12" s="245"/>
      <c r="BO12" s="245"/>
      <c r="BP12" s="245"/>
    </row>
    <row r="13" spans="1:68" ht="8.1" customHeight="1">
      <c r="A13" s="332"/>
      <c r="B13" s="264" t="s">
        <v>190</v>
      </c>
      <c r="C13" s="265">
        <f t="shared" si="0"/>
        <v>1183442.4695000001</v>
      </c>
      <c r="D13" s="265">
        <v>105680.727</v>
      </c>
      <c r="E13" s="265">
        <v>75402.3</v>
      </c>
      <c r="F13" s="265">
        <v>62723.68499999999</v>
      </c>
      <c r="G13" s="265">
        <v>64835.839999999997</v>
      </c>
      <c r="H13" s="265">
        <v>77740.642999999996</v>
      </c>
      <c r="I13" s="265">
        <v>100596.45200000002</v>
      </c>
      <c r="J13" s="265">
        <v>103466.504</v>
      </c>
      <c r="K13" s="265">
        <v>109198.52800000001</v>
      </c>
      <c r="L13" s="265">
        <v>115131.93399999999</v>
      </c>
      <c r="M13" s="265">
        <v>118859.31399999998</v>
      </c>
      <c r="N13" s="265">
        <v>124850.0625</v>
      </c>
      <c r="O13" s="265">
        <v>124956.48</v>
      </c>
      <c r="P13" s="245"/>
      <c r="Q13" s="245"/>
      <c r="R13" s="245"/>
      <c r="S13" s="245"/>
      <c r="T13" s="245"/>
      <c r="U13" s="245"/>
      <c r="V13" s="245"/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</row>
    <row r="14" spans="1:68" ht="8.1" customHeight="1">
      <c r="A14" s="333"/>
      <c r="B14" s="264" t="s">
        <v>191</v>
      </c>
      <c r="C14" s="265">
        <f t="shared" si="0"/>
        <v>1196003.0960000001</v>
      </c>
      <c r="D14" s="265">
        <v>93968.155000000013</v>
      </c>
      <c r="E14" s="265">
        <v>80830.178000000014</v>
      </c>
      <c r="F14" s="265">
        <v>89501.141000000003</v>
      </c>
      <c r="G14" s="265">
        <v>72548.312000000005</v>
      </c>
      <c r="H14" s="265">
        <v>79904.78</v>
      </c>
      <c r="I14" s="265">
        <v>82878.8</v>
      </c>
      <c r="J14" s="265">
        <v>116511.40200000003</v>
      </c>
      <c r="K14" s="265">
        <v>117660.04299999999</v>
      </c>
      <c r="L14" s="265">
        <v>117312.61099999999</v>
      </c>
      <c r="M14" s="265">
        <v>120484.39600000002</v>
      </c>
      <c r="N14" s="265">
        <v>115548.41599999998</v>
      </c>
      <c r="O14" s="265">
        <v>108854.86199999999</v>
      </c>
      <c r="P14" s="245"/>
      <c r="Q14" s="245"/>
      <c r="R14" s="245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  <c r="AE14" s="245"/>
      <c r="AF14" s="245"/>
      <c r="AG14" s="245"/>
      <c r="AH14" s="245"/>
      <c r="AI14" s="245"/>
      <c r="AJ14" s="245"/>
      <c r="AK14" s="245"/>
      <c r="AL14" s="245"/>
      <c r="AM14" s="245"/>
      <c r="AN14" s="245"/>
      <c r="AO14" s="245"/>
      <c r="AP14" s="245"/>
      <c r="AQ14" s="245"/>
      <c r="AR14" s="245"/>
      <c r="AS14" s="245"/>
      <c r="AT14" s="245"/>
      <c r="AU14" s="245"/>
      <c r="AV14" s="245"/>
      <c r="AW14" s="245"/>
      <c r="AX14" s="245"/>
      <c r="AY14" s="245"/>
      <c r="AZ14" s="245"/>
      <c r="BA14" s="245"/>
      <c r="BB14" s="245"/>
      <c r="BC14" s="245"/>
      <c r="BD14" s="245"/>
      <c r="BE14" s="245"/>
      <c r="BF14" s="245"/>
      <c r="BG14" s="245"/>
      <c r="BH14" s="245"/>
      <c r="BI14" s="245"/>
      <c r="BJ14" s="245"/>
      <c r="BK14" s="245"/>
      <c r="BL14" s="245"/>
      <c r="BM14" s="245"/>
      <c r="BN14" s="245"/>
      <c r="BO14" s="245"/>
      <c r="BP14" s="245"/>
    </row>
    <row r="15" spans="1:68" ht="12" customHeight="1">
      <c r="A15" s="334"/>
      <c r="B15" s="266" t="s">
        <v>205</v>
      </c>
      <c r="C15" s="267">
        <f t="shared" si="0"/>
        <v>1197369.7104722997</v>
      </c>
      <c r="D15" s="267">
        <f>+D27+D38+D49+D60+D71+D82</f>
        <v>93415.129000000001</v>
      </c>
      <c r="E15" s="267">
        <f>+E27+E38+E49+E60+E71+E82</f>
        <v>84806.64899999999</v>
      </c>
      <c r="F15" s="267">
        <f t="shared" ref="F15:O15" si="1">+F27+F38+F49+F60+F71+F82</f>
        <v>67517.133000000002</v>
      </c>
      <c r="G15" s="267">
        <f t="shared" si="1"/>
        <v>71970.285000000003</v>
      </c>
      <c r="H15" s="267">
        <f t="shared" si="1"/>
        <v>97430.36</v>
      </c>
      <c r="I15" s="267">
        <f t="shared" si="1"/>
        <v>103369.70699999999</v>
      </c>
      <c r="J15" s="267">
        <f t="shared" si="1"/>
        <v>97153.513000000006</v>
      </c>
      <c r="K15" s="267">
        <f t="shared" si="1"/>
        <v>99430.385999999984</v>
      </c>
      <c r="L15" s="267">
        <f t="shared" si="1"/>
        <v>114865.641</v>
      </c>
      <c r="M15" s="267">
        <f t="shared" si="1"/>
        <v>124200.64800000002</v>
      </c>
      <c r="N15" s="267">
        <f t="shared" si="1"/>
        <v>117922.883</v>
      </c>
      <c r="O15" s="267">
        <f t="shared" si="1"/>
        <v>125287.37647230001</v>
      </c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5"/>
      <c r="AS15" s="245"/>
      <c r="AT15" s="245"/>
      <c r="AU15" s="245"/>
      <c r="AV15" s="245"/>
      <c r="AW15" s="245"/>
      <c r="AX15" s="245"/>
      <c r="AY15" s="245"/>
      <c r="AZ15" s="245"/>
      <c r="BA15" s="245"/>
      <c r="BB15" s="245"/>
      <c r="BC15" s="245"/>
      <c r="BD15" s="245"/>
      <c r="BE15" s="245"/>
      <c r="BF15" s="245"/>
      <c r="BG15" s="245"/>
      <c r="BH15" s="245"/>
      <c r="BI15" s="245"/>
      <c r="BJ15" s="245"/>
      <c r="BK15" s="245"/>
      <c r="BL15" s="245"/>
      <c r="BM15" s="245"/>
      <c r="BN15" s="245"/>
      <c r="BO15" s="245"/>
      <c r="BP15" s="245"/>
    </row>
    <row r="16" spans="1:68" ht="2.1" customHeight="1">
      <c r="A16" s="278"/>
      <c r="B16" s="262"/>
      <c r="C16" s="261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3"/>
      <c r="O16" s="263"/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5"/>
      <c r="AD16" s="245"/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5"/>
      <c r="AS16" s="245"/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5"/>
      <c r="BH16" s="245"/>
      <c r="BI16" s="245"/>
      <c r="BJ16" s="245"/>
      <c r="BK16" s="245"/>
      <c r="BL16" s="245"/>
      <c r="BM16" s="245"/>
      <c r="BN16" s="245"/>
      <c r="BO16" s="245"/>
      <c r="BP16" s="245"/>
    </row>
    <row r="17" spans="1:68" ht="8.1" customHeight="1">
      <c r="A17" s="279" t="s">
        <v>206</v>
      </c>
      <c r="B17" s="268" t="s">
        <v>182</v>
      </c>
      <c r="C17" s="267">
        <f>SUM(D17:O17)</f>
        <v>0</v>
      </c>
      <c r="D17" s="269">
        <v>0</v>
      </c>
      <c r="E17" s="269">
        <v>0</v>
      </c>
      <c r="F17" s="269">
        <v>0</v>
      </c>
      <c r="G17" s="269">
        <v>0</v>
      </c>
      <c r="H17" s="269">
        <v>0</v>
      </c>
      <c r="I17" s="269">
        <v>0</v>
      </c>
      <c r="J17" s="269">
        <v>0</v>
      </c>
      <c r="K17" s="269">
        <v>0</v>
      </c>
      <c r="L17" s="270">
        <v>0</v>
      </c>
      <c r="M17" s="270">
        <v>0</v>
      </c>
      <c r="N17" s="270">
        <v>0</v>
      </c>
      <c r="O17" s="270">
        <v>0</v>
      </c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245"/>
      <c r="AF17" s="245"/>
      <c r="AG17" s="245"/>
      <c r="AH17" s="245"/>
      <c r="AI17" s="245"/>
      <c r="AJ17" s="245"/>
      <c r="AK17" s="245"/>
      <c r="AL17" s="245"/>
      <c r="AM17" s="245"/>
      <c r="AN17" s="245"/>
      <c r="AO17" s="245"/>
      <c r="AP17" s="245"/>
      <c r="AQ17" s="245"/>
      <c r="AR17" s="245"/>
      <c r="AS17" s="245"/>
      <c r="AT17" s="245"/>
      <c r="AU17" s="245"/>
      <c r="AV17" s="245"/>
      <c r="AW17" s="245"/>
      <c r="AX17" s="245"/>
      <c r="AY17" s="245"/>
      <c r="AZ17" s="245"/>
      <c r="BA17" s="245"/>
      <c r="BB17" s="245"/>
      <c r="BC17" s="245"/>
      <c r="BD17" s="245"/>
      <c r="BE17" s="245"/>
      <c r="BF17" s="245"/>
      <c r="BG17" s="245"/>
      <c r="BH17" s="245"/>
      <c r="BI17" s="245"/>
      <c r="BJ17" s="245"/>
      <c r="BK17" s="245"/>
      <c r="BL17" s="245"/>
      <c r="BM17" s="245"/>
      <c r="BN17" s="245"/>
      <c r="BO17" s="245"/>
      <c r="BP17" s="245"/>
    </row>
    <row r="18" spans="1:68" ht="8.1" customHeight="1">
      <c r="A18" s="280"/>
      <c r="B18" s="271" t="s">
        <v>183</v>
      </c>
      <c r="C18" s="265">
        <f t="shared" si="0"/>
        <v>0</v>
      </c>
      <c r="D18" s="272">
        <v>0</v>
      </c>
      <c r="E18" s="272">
        <v>0</v>
      </c>
      <c r="F18" s="272">
        <v>0</v>
      </c>
      <c r="G18" s="272">
        <v>0</v>
      </c>
      <c r="H18" s="272">
        <v>0</v>
      </c>
      <c r="I18" s="272">
        <v>0</v>
      </c>
      <c r="J18" s="272">
        <v>0</v>
      </c>
      <c r="K18" s="272">
        <v>0</v>
      </c>
      <c r="L18" s="273">
        <v>0</v>
      </c>
      <c r="M18" s="273">
        <v>0</v>
      </c>
      <c r="N18" s="273">
        <v>0</v>
      </c>
      <c r="O18" s="273">
        <v>0</v>
      </c>
      <c r="P18" s="245"/>
      <c r="Q18" s="245"/>
      <c r="R18" s="245"/>
      <c r="S18" s="245"/>
      <c r="T18" s="245"/>
      <c r="U18" s="245"/>
      <c r="V18" s="245"/>
      <c r="W18" s="245"/>
      <c r="X18" s="245"/>
      <c r="Y18" s="245"/>
      <c r="Z18" s="245"/>
      <c r="AA18" s="245"/>
      <c r="AB18" s="245"/>
      <c r="AC18" s="245"/>
      <c r="AD18" s="245"/>
      <c r="AE18" s="245"/>
      <c r="AF18" s="245"/>
      <c r="AG18" s="245"/>
      <c r="AH18" s="245"/>
      <c r="AI18" s="245"/>
      <c r="AJ18" s="245"/>
      <c r="AK18" s="245"/>
      <c r="AL18" s="245"/>
      <c r="AM18" s="245"/>
      <c r="AN18" s="245"/>
      <c r="AO18" s="245"/>
      <c r="AP18" s="245"/>
      <c r="AQ18" s="245"/>
      <c r="AR18" s="245"/>
      <c r="AS18" s="245"/>
      <c r="AT18" s="245"/>
      <c r="AU18" s="245"/>
      <c r="AV18" s="245"/>
      <c r="AW18" s="245"/>
      <c r="AX18" s="245"/>
      <c r="AY18" s="245"/>
      <c r="AZ18" s="245"/>
      <c r="BA18" s="245"/>
      <c r="BB18" s="245"/>
      <c r="BC18" s="245"/>
      <c r="BD18" s="245"/>
      <c r="BE18" s="245"/>
      <c r="BF18" s="245"/>
      <c r="BG18" s="245"/>
      <c r="BH18" s="245"/>
      <c r="BI18" s="245"/>
      <c r="BJ18" s="245"/>
      <c r="BK18" s="245"/>
      <c r="BL18" s="245"/>
      <c r="BM18" s="245"/>
      <c r="BN18" s="245"/>
      <c r="BO18" s="245"/>
      <c r="BP18" s="245"/>
    </row>
    <row r="19" spans="1:68" ht="8.1" customHeight="1">
      <c r="A19" s="280"/>
      <c r="B19" s="271" t="s">
        <v>184</v>
      </c>
      <c r="C19" s="265">
        <f t="shared" si="0"/>
        <v>0</v>
      </c>
      <c r="D19" s="272">
        <v>0</v>
      </c>
      <c r="E19" s="272">
        <v>0</v>
      </c>
      <c r="F19" s="272">
        <v>0</v>
      </c>
      <c r="G19" s="272">
        <v>0</v>
      </c>
      <c r="H19" s="272">
        <v>0</v>
      </c>
      <c r="I19" s="272">
        <v>0</v>
      </c>
      <c r="J19" s="272">
        <v>0</v>
      </c>
      <c r="K19" s="272">
        <v>0</v>
      </c>
      <c r="L19" s="273">
        <v>0</v>
      </c>
      <c r="M19" s="273">
        <v>0</v>
      </c>
      <c r="N19" s="273">
        <v>0</v>
      </c>
      <c r="O19" s="273">
        <v>0</v>
      </c>
      <c r="P19" s="245"/>
      <c r="Q19" s="245"/>
      <c r="R19" s="245"/>
      <c r="S19" s="245"/>
      <c r="T19" s="245"/>
      <c r="U19" s="245"/>
      <c r="V19" s="245"/>
      <c r="W19" s="245"/>
      <c r="X19" s="245"/>
      <c r="Y19" s="245"/>
      <c r="Z19" s="245"/>
      <c r="AA19" s="245"/>
      <c r="AB19" s="245"/>
      <c r="AC19" s="245"/>
      <c r="AD19" s="245"/>
      <c r="AE19" s="245"/>
      <c r="AF19" s="245"/>
      <c r="AG19" s="245"/>
      <c r="AH19" s="245"/>
      <c r="AI19" s="245"/>
      <c r="AJ19" s="245"/>
      <c r="AK19" s="245"/>
      <c r="AL19" s="245"/>
      <c r="AM19" s="245"/>
      <c r="AN19" s="245"/>
      <c r="AO19" s="245"/>
      <c r="AP19" s="245"/>
      <c r="AQ19" s="245"/>
      <c r="AR19" s="245"/>
      <c r="AS19" s="245"/>
      <c r="AT19" s="245"/>
      <c r="AU19" s="245"/>
      <c r="AV19" s="245"/>
      <c r="AW19" s="245"/>
      <c r="AX19" s="245"/>
      <c r="AY19" s="245"/>
      <c r="AZ19" s="245"/>
      <c r="BA19" s="245"/>
      <c r="BB19" s="245"/>
      <c r="BC19" s="245"/>
      <c r="BD19" s="245"/>
      <c r="BE19" s="245"/>
      <c r="BF19" s="245"/>
      <c r="BG19" s="245"/>
      <c r="BH19" s="245"/>
      <c r="BI19" s="245"/>
      <c r="BJ19" s="245"/>
      <c r="BK19" s="245"/>
      <c r="BL19" s="245"/>
      <c r="BM19" s="245"/>
      <c r="BN19" s="245"/>
      <c r="BO19" s="245"/>
      <c r="BP19" s="245"/>
    </row>
    <row r="20" spans="1:68" ht="8.1" customHeight="1">
      <c r="A20" s="280"/>
      <c r="B20" s="271" t="s">
        <v>185</v>
      </c>
      <c r="C20" s="265">
        <f t="shared" si="0"/>
        <v>0</v>
      </c>
      <c r="D20" s="272">
        <v>0</v>
      </c>
      <c r="E20" s="272">
        <v>0</v>
      </c>
      <c r="F20" s="272">
        <v>0</v>
      </c>
      <c r="G20" s="272">
        <v>0</v>
      </c>
      <c r="H20" s="272">
        <v>0</v>
      </c>
      <c r="I20" s="272">
        <v>0</v>
      </c>
      <c r="J20" s="272">
        <v>0</v>
      </c>
      <c r="K20" s="272">
        <v>0</v>
      </c>
      <c r="L20" s="273">
        <v>0</v>
      </c>
      <c r="M20" s="273">
        <v>0</v>
      </c>
      <c r="N20" s="273">
        <v>0</v>
      </c>
      <c r="O20" s="273">
        <v>0</v>
      </c>
      <c r="P20" s="245"/>
      <c r="Q20" s="245"/>
      <c r="R20" s="245"/>
      <c r="S20" s="245"/>
      <c r="T20" s="245"/>
      <c r="U20" s="245"/>
      <c r="V20" s="245"/>
      <c r="W20" s="245"/>
      <c r="X20" s="245"/>
      <c r="Y20" s="245"/>
      <c r="Z20" s="245"/>
      <c r="AA20" s="245"/>
      <c r="AB20" s="245"/>
      <c r="AC20" s="245"/>
      <c r="AD20" s="245"/>
      <c r="AE20" s="245"/>
      <c r="AF20" s="245"/>
      <c r="AG20" s="245"/>
      <c r="AH20" s="245"/>
      <c r="AI20" s="245"/>
      <c r="AJ20" s="245"/>
      <c r="AK20" s="245"/>
      <c r="AL20" s="245"/>
      <c r="AM20" s="245"/>
      <c r="AN20" s="245"/>
      <c r="AO20" s="245"/>
      <c r="AP20" s="245"/>
      <c r="AQ20" s="245"/>
      <c r="AR20" s="245"/>
      <c r="AS20" s="245"/>
      <c r="AT20" s="245"/>
      <c r="AU20" s="245"/>
      <c r="AV20" s="245"/>
      <c r="AW20" s="245"/>
      <c r="AX20" s="245"/>
      <c r="AY20" s="245"/>
      <c r="AZ20" s="245"/>
      <c r="BA20" s="245"/>
      <c r="BB20" s="245"/>
      <c r="BC20" s="245"/>
      <c r="BD20" s="245"/>
      <c r="BE20" s="245"/>
      <c r="BF20" s="245"/>
      <c r="BG20" s="245"/>
      <c r="BH20" s="245"/>
      <c r="BI20" s="245"/>
      <c r="BJ20" s="245"/>
      <c r="BK20" s="245"/>
      <c r="BL20" s="245"/>
      <c r="BM20" s="245"/>
      <c r="BN20" s="245"/>
      <c r="BO20" s="245"/>
      <c r="BP20" s="245"/>
    </row>
    <row r="21" spans="1:68" ht="8.1" customHeight="1">
      <c r="A21" s="280"/>
      <c r="B21" s="271" t="s">
        <v>186</v>
      </c>
      <c r="C21" s="265">
        <f t="shared" si="0"/>
        <v>0</v>
      </c>
      <c r="D21" s="272">
        <v>0</v>
      </c>
      <c r="E21" s="272">
        <v>0</v>
      </c>
      <c r="F21" s="272">
        <v>0</v>
      </c>
      <c r="G21" s="272">
        <v>0</v>
      </c>
      <c r="H21" s="272">
        <v>0</v>
      </c>
      <c r="I21" s="272">
        <v>0</v>
      </c>
      <c r="J21" s="272">
        <v>0</v>
      </c>
      <c r="K21" s="272">
        <v>0</v>
      </c>
      <c r="L21" s="273">
        <v>0</v>
      </c>
      <c r="M21" s="273">
        <v>0</v>
      </c>
      <c r="N21" s="273">
        <v>0</v>
      </c>
      <c r="O21" s="273">
        <v>0</v>
      </c>
      <c r="P21" s="245"/>
      <c r="Q21" s="245"/>
      <c r="R21" s="245"/>
      <c r="S21" s="245"/>
      <c r="T21" s="245"/>
      <c r="U21" s="245"/>
      <c r="V21" s="245"/>
      <c r="W21" s="245"/>
      <c r="X21" s="245"/>
      <c r="Y21" s="245"/>
      <c r="Z21" s="245"/>
      <c r="AA21" s="245"/>
      <c r="AB21" s="245"/>
      <c r="AC21" s="245"/>
      <c r="AD21" s="245"/>
      <c r="AE21" s="245"/>
      <c r="AF21" s="245"/>
      <c r="AG21" s="245"/>
      <c r="AH21" s="245"/>
      <c r="AI21" s="245"/>
      <c r="AJ21" s="245"/>
      <c r="AK21" s="245"/>
      <c r="AL21" s="245"/>
      <c r="AM21" s="245"/>
      <c r="AN21" s="245"/>
      <c r="AO21" s="245"/>
      <c r="AP21" s="245"/>
      <c r="AQ21" s="245"/>
      <c r="AR21" s="245"/>
      <c r="AS21" s="245"/>
      <c r="AT21" s="245"/>
      <c r="AU21" s="245"/>
      <c r="AV21" s="245"/>
      <c r="AW21" s="245"/>
      <c r="AX21" s="245"/>
      <c r="AY21" s="245"/>
      <c r="AZ21" s="245"/>
      <c r="BA21" s="245"/>
      <c r="BB21" s="245"/>
      <c r="BC21" s="245"/>
      <c r="BD21" s="245"/>
      <c r="BE21" s="245"/>
      <c r="BF21" s="245"/>
      <c r="BG21" s="245"/>
      <c r="BH21" s="245"/>
      <c r="BI21" s="245"/>
      <c r="BJ21" s="245"/>
      <c r="BK21" s="245"/>
      <c r="BL21" s="245"/>
      <c r="BM21" s="245"/>
      <c r="BN21" s="245"/>
      <c r="BO21" s="245"/>
      <c r="BP21" s="245"/>
    </row>
    <row r="22" spans="1:68" ht="8.1" customHeight="1">
      <c r="A22" s="280"/>
      <c r="B22" s="271" t="s">
        <v>187</v>
      </c>
      <c r="C22" s="265">
        <f t="shared" si="0"/>
        <v>0</v>
      </c>
      <c r="D22" s="272">
        <v>0</v>
      </c>
      <c r="E22" s="272">
        <v>0</v>
      </c>
      <c r="F22" s="272">
        <v>0</v>
      </c>
      <c r="G22" s="272">
        <v>0</v>
      </c>
      <c r="H22" s="272">
        <v>0</v>
      </c>
      <c r="I22" s="272">
        <v>0</v>
      </c>
      <c r="J22" s="272">
        <v>0</v>
      </c>
      <c r="K22" s="272">
        <v>0</v>
      </c>
      <c r="L22" s="273">
        <v>0</v>
      </c>
      <c r="M22" s="273">
        <v>0</v>
      </c>
      <c r="N22" s="273">
        <v>0</v>
      </c>
      <c r="O22" s="273">
        <v>0</v>
      </c>
      <c r="P22" s="245"/>
      <c r="Q22" s="245"/>
      <c r="R22" s="245"/>
      <c r="S22" s="245"/>
      <c r="T22" s="245"/>
      <c r="U22" s="245"/>
      <c r="V22" s="245"/>
      <c r="W22" s="245"/>
      <c r="X22" s="245"/>
      <c r="Y22" s="245"/>
      <c r="Z22" s="245"/>
      <c r="AA22" s="245"/>
      <c r="AB22" s="245"/>
      <c r="AC22" s="245"/>
      <c r="AD22" s="245"/>
      <c r="AE22" s="245"/>
      <c r="AF22" s="245"/>
      <c r="AG22" s="245"/>
      <c r="AH22" s="245"/>
      <c r="AI22" s="245"/>
      <c r="AJ22" s="245"/>
      <c r="AK22" s="245"/>
      <c r="AL22" s="245"/>
      <c r="AM22" s="245"/>
      <c r="AN22" s="245"/>
      <c r="AO22" s="245"/>
      <c r="AP22" s="245"/>
      <c r="AQ22" s="245"/>
      <c r="AR22" s="245"/>
      <c r="AS22" s="245"/>
      <c r="AT22" s="245"/>
      <c r="AU22" s="245"/>
      <c r="AV22" s="245"/>
      <c r="AW22" s="245"/>
      <c r="AX22" s="245"/>
      <c r="AY22" s="245"/>
      <c r="AZ22" s="245"/>
      <c r="BA22" s="245"/>
      <c r="BB22" s="245"/>
      <c r="BC22" s="245"/>
      <c r="BD22" s="245"/>
      <c r="BE22" s="245"/>
      <c r="BF22" s="245"/>
      <c r="BG22" s="245"/>
      <c r="BH22" s="245"/>
      <c r="BI22" s="245"/>
      <c r="BJ22" s="245"/>
      <c r="BK22" s="245"/>
      <c r="BL22" s="245"/>
      <c r="BM22" s="245"/>
      <c r="BN22" s="245"/>
      <c r="BO22" s="245"/>
      <c r="BP22" s="245"/>
    </row>
    <row r="23" spans="1:68" ht="8.1" customHeight="1">
      <c r="A23" s="280"/>
      <c r="B23" s="271" t="s">
        <v>188</v>
      </c>
      <c r="C23" s="265">
        <f t="shared" si="0"/>
        <v>0</v>
      </c>
      <c r="D23" s="272">
        <v>0</v>
      </c>
      <c r="E23" s="272">
        <v>0</v>
      </c>
      <c r="F23" s="272">
        <v>0</v>
      </c>
      <c r="G23" s="272">
        <v>0</v>
      </c>
      <c r="H23" s="272">
        <v>0</v>
      </c>
      <c r="I23" s="272">
        <v>0</v>
      </c>
      <c r="J23" s="272">
        <v>0</v>
      </c>
      <c r="K23" s="272">
        <v>0</v>
      </c>
      <c r="L23" s="273">
        <v>0</v>
      </c>
      <c r="M23" s="273">
        <v>0</v>
      </c>
      <c r="N23" s="273">
        <v>0</v>
      </c>
      <c r="O23" s="273">
        <v>0</v>
      </c>
      <c r="P23" s="245"/>
      <c r="Q23" s="245"/>
      <c r="R23" s="245"/>
      <c r="S23" s="245"/>
      <c r="T23" s="245"/>
      <c r="U23" s="245"/>
      <c r="V23" s="245"/>
      <c r="W23" s="245"/>
      <c r="X23" s="245"/>
      <c r="Y23" s="245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45"/>
      <c r="AP23" s="245"/>
      <c r="AQ23" s="245"/>
      <c r="AR23" s="245"/>
      <c r="AS23" s="245"/>
      <c r="AT23" s="245"/>
      <c r="AU23" s="245"/>
      <c r="AV23" s="245"/>
      <c r="AW23" s="245"/>
      <c r="AX23" s="245"/>
      <c r="AY23" s="245"/>
      <c r="AZ23" s="245"/>
      <c r="BA23" s="245"/>
      <c r="BB23" s="245"/>
      <c r="BC23" s="245"/>
      <c r="BD23" s="245"/>
      <c r="BE23" s="245"/>
      <c r="BF23" s="245"/>
      <c r="BG23" s="245"/>
      <c r="BH23" s="245"/>
      <c r="BI23" s="245"/>
      <c r="BJ23" s="245"/>
      <c r="BK23" s="245"/>
      <c r="BL23" s="245"/>
      <c r="BM23" s="245"/>
      <c r="BN23" s="245"/>
      <c r="BO23" s="245"/>
      <c r="BP23" s="245"/>
    </row>
    <row r="24" spans="1:68" ht="8.1" customHeight="1">
      <c r="A24" s="280"/>
      <c r="B24" s="271" t="s">
        <v>189</v>
      </c>
      <c r="C24" s="265">
        <f t="shared" si="0"/>
        <v>0</v>
      </c>
      <c r="D24" s="272">
        <v>0</v>
      </c>
      <c r="E24" s="272">
        <v>0</v>
      </c>
      <c r="F24" s="272">
        <v>0</v>
      </c>
      <c r="G24" s="272">
        <v>0</v>
      </c>
      <c r="H24" s="272">
        <v>0</v>
      </c>
      <c r="I24" s="272">
        <v>0</v>
      </c>
      <c r="J24" s="272">
        <v>0</v>
      </c>
      <c r="K24" s="272">
        <v>0</v>
      </c>
      <c r="L24" s="273">
        <v>0</v>
      </c>
      <c r="M24" s="273">
        <v>0</v>
      </c>
      <c r="N24" s="273">
        <v>0</v>
      </c>
      <c r="O24" s="273">
        <v>0</v>
      </c>
      <c r="P24" s="245"/>
      <c r="Q24" s="245"/>
      <c r="R24" s="245"/>
      <c r="S24" s="245"/>
      <c r="T24" s="245"/>
      <c r="U24" s="245"/>
      <c r="V24" s="245"/>
      <c r="W24" s="245"/>
      <c r="X24" s="245"/>
      <c r="Y24" s="245"/>
      <c r="Z24" s="245"/>
      <c r="AA24" s="245"/>
      <c r="AB24" s="245"/>
      <c r="AC24" s="245"/>
      <c r="AD24" s="245"/>
      <c r="AE24" s="245"/>
      <c r="AF24" s="245"/>
      <c r="AG24" s="245"/>
      <c r="AH24" s="245"/>
      <c r="AI24" s="245"/>
      <c r="AJ24" s="245"/>
      <c r="AK24" s="245"/>
      <c r="AL24" s="245"/>
      <c r="AM24" s="245"/>
      <c r="AN24" s="245"/>
      <c r="AO24" s="245"/>
      <c r="AP24" s="245"/>
      <c r="AQ24" s="245"/>
      <c r="AR24" s="245"/>
      <c r="AS24" s="245"/>
      <c r="AT24" s="245"/>
      <c r="AU24" s="245"/>
      <c r="AV24" s="245"/>
      <c r="AW24" s="245"/>
      <c r="AX24" s="245"/>
      <c r="AY24" s="245"/>
      <c r="AZ24" s="245"/>
      <c r="BA24" s="245"/>
      <c r="BB24" s="245"/>
      <c r="BC24" s="245"/>
      <c r="BD24" s="245"/>
      <c r="BE24" s="245"/>
      <c r="BF24" s="245"/>
      <c r="BG24" s="245"/>
      <c r="BH24" s="245"/>
      <c r="BI24" s="245"/>
      <c r="BJ24" s="245"/>
      <c r="BK24" s="245"/>
      <c r="BL24" s="245"/>
      <c r="BM24" s="245"/>
      <c r="BN24" s="245"/>
      <c r="BO24" s="245"/>
      <c r="BP24" s="245"/>
    </row>
    <row r="25" spans="1:68" ht="8.1" customHeight="1">
      <c r="A25" s="281"/>
      <c r="B25" s="271" t="s">
        <v>190</v>
      </c>
      <c r="C25" s="265">
        <f t="shared" si="0"/>
        <v>42034.3</v>
      </c>
      <c r="D25" s="273">
        <v>53.25</v>
      </c>
      <c r="E25" s="273">
        <v>528.20000000000005</v>
      </c>
      <c r="F25" s="273">
        <v>481.1</v>
      </c>
      <c r="G25" s="273">
        <v>1681</v>
      </c>
      <c r="H25" s="273">
        <v>4414.5</v>
      </c>
      <c r="I25" s="273">
        <v>6493</v>
      </c>
      <c r="J25" s="273">
        <v>7433.4</v>
      </c>
      <c r="K25" s="273">
        <v>4324.55</v>
      </c>
      <c r="L25" s="273">
        <v>7429.4500000000007</v>
      </c>
      <c r="M25" s="273">
        <v>3127.9</v>
      </c>
      <c r="N25" s="273">
        <v>1856.05</v>
      </c>
      <c r="O25" s="273">
        <v>4211.8999999999996</v>
      </c>
      <c r="P25" s="245"/>
      <c r="Q25" s="245"/>
      <c r="R25" s="245"/>
      <c r="S25" s="245"/>
      <c r="T25" s="245"/>
      <c r="U25" s="245"/>
      <c r="V25" s="245"/>
      <c r="W25" s="245"/>
      <c r="X25" s="245"/>
      <c r="Y25" s="245"/>
      <c r="Z25" s="245"/>
      <c r="AA25" s="245"/>
      <c r="AB25" s="245"/>
      <c r="AC25" s="245"/>
      <c r="AD25" s="245"/>
      <c r="AE25" s="245"/>
      <c r="AF25" s="245"/>
      <c r="AG25" s="245"/>
      <c r="AH25" s="245"/>
      <c r="AI25" s="245"/>
      <c r="AJ25" s="245"/>
      <c r="AK25" s="245"/>
      <c r="AL25" s="245"/>
      <c r="AM25" s="245"/>
      <c r="AN25" s="245"/>
      <c r="AO25" s="245"/>
      <c r="AP25" s="245"/>
      <c r="AQ25" s="245"/>
      <c r="AR25" s="245"/>
      <c r="AS25" s="245"/>
      <c r="AT25" s="245"/>
      <c r="AU25" s="245"/>
      <c r="AV25" s="245"/>
      <c r="AW25" s="245"/>
      <c r="AX25" s="245"/>
      <c r="AY25" s="245"/>
      <c r="AZ25" s="245"/>
      <c r="BA25" s="245"/>
      <c r="BB25" s="245"/>
      <c r="BC25" s="245"/>
      <c r="BD25" s="245"/>
      <c r="BE25" s="245"/>
      <c r="BF25" s="245"/>
      <c r="BG25" s="245"/>
      <c r="BH25" s="245"/>
      <c r="BI25" s="245"/>
      <c r="BJ25" s="245"/>
      <c r="BK25" s="245"/>
      <c r="BL25" s="245"/>
      <c r="BM25" s="245"/>
      <c r="BN25" s="245"/>
      <c r="BO25" s="245"/>
      <c r="BP25" s="245"/>
    </row>
    <row r="26" spans="1:68" ht="8.1" customHeight="1">
      <c r="A26" s="280"/>
      <c r="B26" s="271" t="s">
        <v>191</v>
      </c>
      <c r="C26" s="265">
        <f t="shared" si="0"/>
        <v>26683.35</v>
      </c>
      <c r="D26" s="274">
        <v>2247.1999999999998</v>
      </c>
      <c r="E26" s="274">
        <v>392.7</v>
      </c>
      <c r="F26" s="274">
        <v>1179.7</v>
      </c>
      <c r="G26" s="274">
        <v>2095.9499999999998</v>
      </c>
      <c r="H26" s="274">
        <v>2806.8</v>
      </c>
      <c r="I26" s="274">
        <v>1619.6</v>
      </c>
      <c r="J26" s="274">
        <v>1957.4</v>
      </c>
      <c r="K26" s="274">
        <v>2163.85</v>
      </c>
      <c r="L26" s="274">
        <v>2896.75</v>
      </c>
      <c r="M26" s="273">
        <v>2707.15</v>
      </c>
      <c r="N26" s="273">
        <v>3991.75</v>
      </c>
      <c r="O26" s="273">
        <v>2624.5</v>
      </c>
      <c r="P26" s="245"/>
      <c r="Q26" s="245"/>
      <c r="R26" s="245"/>
      <c r="S26" s="245"/>
      <c r="T26" s="245"/>
      <c r="U26" s="245"/>
      <c r="V26" s="245"/>
      <c r="W26" s="245"/>
      <c r="X26" s="245"/>
      <c r="Y26" s="245"/>
      <c r="Z26" s="245"/>
      <c r="AA26" s="245"/>
      <c r="AB26" s="245"/>
      <c r="AC26" s="245"/>
      <c r="AD26" s="245"/>
      <c r="AE26" s="245"/>
      <c r="AF26" s="245"/>
      <c r="AG26" s="245"/>
      <c r="AH26" s="245"/>
      <c r="AI26" s="245"/>
      <c r="AJ26" s="245"/>
      <c r="AK26" s="245"/>
      <c r="AL26" s="245"/>
      <c r="AM26" s="245"/>
      <c r="AN26" s="245"/>
      <c r="AO26" s="245"/>
      <c r="AP26" s="245"/>
      <c r="AQ26" s="245"/>
      <c r="AR26" s="245"/>
      <c r="AS26" s="245"/>
      <c r="AT26" s="245"/>
      <c r="AU26" s="245"/>
      <c r="AV26" s="245"/>
      <c r="AW26" s="245"/>
      <c r="AX26" s="245"/>
      <c r="AY26" s="245"/>
      <c r="AZ26" s="245"/>
      <c r="BA26" s="245"/>
      <c r="BB26" s="245"/>
      <c r="BC26" s="245"/>
      <c r="BD26" s="245"/>
      <c r="BE26" s="245"/>
      <c r="BF26" s="245"/>
      <c r="BG26" s="245"/>
      <c r="BH26" s="245"/>
      <c r="BI26" s="245"/>
      <c r="BJ26" s="245"/>
      <c r="BK26" s="245"/>
      <c r="BL26" s="245"/>
      <c r="BM26" s="245"/>
      <c r="BN26" s="245"/>
      <c r="BO26" s="245"/>
      <c r="BP26" s="245"/>
    </row>
    <row r="27" spans="1:68" ht="8.1" customHeight="1">
      <c r="A27" s="280"/>
      <c r="B27" s="271" t="s">
        <v>192</v>
      </c>
      <c r="C27" s="265">
        <f t="shared" si="0"/>
        <v>50532.9</v>
      </c>
      <c r="D27" s="274">
        <v>1587.65</v>
      </c>
      <c r="E27" s="274">
        <v>2667.05</v>
      </c>
      <c r="F27" s="274">
        <v>5066.45</v>
      </c>
      <c r="G27" s="274">
        <v>3162.75</v>
      </c>
      <c r="H27" s="274">
        <v>5168.05</v>
      </c>
      <c r="I27" s="274">
        <v>5082</v>
      </c>
      <c r="J27" s="274">
        <v>2673.25</v>
      </c>
      <c r="K27" s="274">
        <v>3521.8</v>
      </c>
      <c r="L27" s="274">
        <v>3188.45</v>
      </c>
      <c r="M27" s="274">
        <v>5175.9500000000007</v>
      </c>
      <c r="N27" s="273">
        <v>5603.9</v>
      </c>
      <c r="O27" s="273">
        <v>7635.5999999999995</v>
      </c>
      <c r="P27" s="245"/>
      <c r="Q27" s="245"/>
      <c r="R27" s="245"/>
      <c r="S27" s="245"/>
      <c r="T27" s="245"/>
      <c r="U27" s="245"/>
      <c r="V27" s="245"/>
      <c r="W27" s="245"/>
      <c r="X27" s="245"/>
      <c r="Y27" s="245"/>
      <c r="Z27" s="245"/>
      <c r="AA27" s="245"/>
      <c r="AB27" s="245"/>
      <c r="AC27" s="245"/>
      <c r="AD27" s="245"/>
      <c r="AE27" s="245"/>
      <c r="AF27" s="245"/>
      <c r="AG27" s="245"/>
      <c r="AH27" s="245"/>
      <c r="AI27" s="245"/>
      <c r="AJ27" s="245"/>
      <c r="AK27" s="245"/>
      <c r="AL27" s="245"/>
      <c r="AM27" s="245"/>
      <c r="AN27" s="245"/>
      <c r="AO27" s="245"/>
      <c r="AP27" s="245"/>
      <c r="AQ27" s="245"/>
      <c r="AR27" s="245"/>
      <c r="AS27" s="245"/>
      <c r="AT27" s="245"/>
      <c r="AU27" s="245"/>
      <c r="AV27" s="245"/>
      <c r="AW27" s="245"/>
      <c r="AX27" s="245"/>
      <c r="AY27" s="245"/>
      <c r="AZ27" s="245"/>
      <c r="BA27" s="245"/>
      <c r="BB27" s="245"/>
      <c r="BC27" s="245"/>
      <c r="BD27" s="245"/>
      <c r="BE27" s="245"/>
      <c r="BF27" s="245"/>
      <c r="BG27" s="245"/>
      <c r="BH27" s="245"/>
      <c r="BI27" s="245"/>
      <c r="BJ27" s="245"/>
      <c r="BK27" s="245"/>
      <c r="BL27" s="245"/>
      <c r="BM27" s="245"/>
      <c r="BN27" s="245"/>
      <c r="BO27" s="245"/>
      <c r="BP27" s="245"/>
    </row>
    <row r="28" spans="1:68" ht="8.1" customHeight="1">
      <c r="A28" s="280" t="s">
        <v>193</v>
      </c>
      <c r="B28" s="271" t="s">
        <v>182</v>
      </c>
      <c r="C28" s="265">
        <f t="shared" si="0"/>
        <v>286096.17999999993</v>
      </c>
      <c r="D28" s="272">
        <v>25386.780999999999</v>
      </c>
      <c r="E28" s="272">
        <v>19321.835000000003</v>
      </c>
      <c r="F28" s="272">
        <v>8647.9250000000011</v>
      </c>
      <c r="G28" s="272">
        <v>16116.38</v>
      </c>
      <c r="H28" s="272">
        <v>26197.182999999997</v>
      </c>
      <c r="I28" s="272">
        <v>29703.081999999995</v>
      </c>
      <c r="J28" s="272">
        <v>19371.145</v>
      </c>
      <c r="K28" s="272">
        <v>28973.87</v>
      </c>
      <c r="L28" s="273">
        <v>27804.28</v>
      </c>
      <c r="M28" s="273">
        <v>28005.858999999997</v>
      </c>
      <c r="N28" s="273">
        <v>29330.87</v>
      </c>
      <c r="O28" s="273">
        <v>27236.97</v>
      </c>
      <c r="P28" s="245"/>
      <c r="Q28" s="245"/>
      <c r="R28" s="245"/>
      <c r="S28" s="245"/>
      <c r="T28" s="245"/>
      <c r="U28" s="245"/>
      <c r="V28" s="245"/>
      <c r="W28" s="245"/>
      <c r="X28" s="245"/>
      <c r="Y28" s="245"/>
      <c r="Z28" s="245"/>
      <c r="AA28" s="245"/>
      <c r="AB28" s="245"/>
      <c r="AC28" s="245"/>
      <c r="AD28" s="245"/>
      <c r="AE28" s="245"/>
      <c r="AF28" s="245"/>
      <c r="AG28" s="245"/>
      <c r="AH28" s="245"/>
      <c r="AI28" s="245"/>
      <c r="AJ28" s="245"/>
      <c r="AK28" s="245"/>
      <c r="AL28" s="245"/>
      <c r="AM28" s="245"/>
      <c r="AN28" s="245"/>
      <c r="AO28" s="245"/>
      <c r="AP28" s="245"/>
      <c r="AQ28" s="245"/>
      <c r="AR28" s="245"/>
      <c r="AS28" s="245"/>
      <c r="AT28" s="245"/>
      <c r="AU28" s="245"/>
      <c r="AV28" s="245"/>
      <c r="AW28" s="245"/>
      <c r="AX28" s="245"/>
      <c r="AY28" s="245"/>
      <c r="AZ28" s="245"/>
      <c r="BA28" s="245"/>
      <c r="BB28" s="245"/>
      <c r="BC28" s="245"/>
      <c r="BD28" s="245"/>
      <c r="BE28" s="245"/>
      <c r="BF28" s="245"/>
      <c r="BG28" s="245"/>
      <c r="BH28" s="245"/>
      <c r="BI28" s="245"/>
      <c r="BJ28" s="245"/>
      <c r="BK28" s="245"/>
      <c r="BL28" s="245"/>
      <c r="BM28" s="245"/>
      <c r="BN28" s="245"/>
      <c r="BO28" s="245"/>
      <c r="BP28" s="245"/>
    </row>
    <row r="29" spans="1:68" ht="8.1" customHeight="1">
      <c r="A29" s="280"/>
      <c r="B29" s="271" t="s">
        <v>183</v>
      </c>
      <c r="C29" s="265">
        <f t="shared" si="0"/>
        <v>291544.49599999998</v>
      </c>
      <c r="D29" s="272">
        <v>18247.080000000002</v>
      </c>
      <c r="E29" s="272">
        <v>6937</v>
      </c>
      <c r="F29" s="272">
        <v>21481.78</v>
      </c>
      <c r="G29" s="272">
        <v>19554.79</v>
      </c>
      <c r="H29" s="272">
        <v>22557.51</v>
      </c>
      <c r="I29" s="272">
        <v>26969.830999999998</v>
      </c>
      <c r="J29" s="272">
        <v>27267.448</v>
      </c>
      <c r="K29" s="272">
        <v>29726.337000000003</v>
      </c>
      <c r="L29" s="273">
        <v>25235.719999999998</v>
      </c>
      <c r="M29" s="273">
        <v>31473.570000000003</v>
      </c>
      <c r="N29" s="273">
        <v>31070.98</v>
      </c>
      <c r="O29" s="273">
        <v>31022.45</v>
      </c>
      <c r="P29" s="245"/>
      <c r="Q29" s="245"/>
      <c r="R29" s="245"/>
      <c r="S29" s="245"/>
      <c r="T29" s="245"/>
      <c r="U29" s="245"/>
      <c r="V29" s="245"/>
      <c r="W29" s="245"/>
      <c r="X29" s="245"/>
      <c r="Y29" s="245"/>
      <c r="Z29" s="245"/>
      <c r="AA29" s="245"/>
      <c r="AB29" s="245"/>
      <c r="AC29" s="245"/>
      <c r="AD29" s="245"/>
      <c r="AE29" s="245"/>
      <c r="AF29" s="245"/>
      <c r="AG29" s="245"/>
      <c r="AH29" s="245"/>
      <c r="AI29" s="245"/>
      <c r="AJ29" s="245"/>
      <c r="AK29" s="245"/>
      <c r="AL29" s="245"/>
      <c r="AM29" s="245"/>
      <c r="AN29" s="245"/>
      <c r="AO29" s="245"/>
      <c r="AP29" s="245"/>
      <c r="AQ29" s="245"/>
      <c r="AR29" s="245"/>
      <c r="AS29" s="245"/>
      <c r="AT29" s="245"/>
      <c r="AU29" s="245"/>
      <c r="AV29" s="245"/>
      <c r="AW29" s="245"/>
      <c r="AX29" s="245"/>
      <c r="AY29" s="245"/>
      <c r="AZ29" s="245"/>
      <c r="BA29" s="245"/>
      <c r="BB29" s="245"/>
      <c r="BC29" s="245"/>
      <c r="BD29" s="245"/>
      <c r="BE29" s="245"/>
      <c r="BF29" s="245"/>
      <c r="BG29" s="245"/>
      <c r="BH29" s="245"/>
      <c r="BI29" s="245"/>
      <c r="BJ29" s="245"/>
      <c r="BK29" s="245"/>
      <c r="BL29" s="245"/>
      <c r="BM29" s="245"/>
      <c r="BN29" s="245"/>
      <c r="BO29" s="245"/>
      <c r="BP29" s="245"/>
    </row>
    <row r="30" spans="1:68" ht="8.1" customHeight="1">
      <c r="A30" s="280"/>
      <c r="B30" s="271" t="s">
        <v>184</v>
      </c>
      <c r="C30" s="265">
        <f t="shared" si="0"/>
        <v>279665.61200000002</v>
      </c>
      <c r="D30" s="272">
        <v>24026.595000000001</v>
      </c>
      <c r="E30" s="272">
        <v>10079.129999999999</v>
      </c>
      <c r="F30" s="272">
        <v>13621.35</v>
      </c>
      <c r="G30" s="272">
        <v>15329.249000000002</v>
      </c>
      <c r="H30" s="272">
        <v>15932.539999999999</v>
      </c>
      <c r="I30" s="272">
        <v>21452.34</v>
      </c>
      <c r="J30" s="272">
        <v>23271.200000000001</v>
      </c>
      <c r="K30" s="272">
        <v>25326.593000000001</v>
      </c>
      <c r="L30" s="273">
        <v>31019.010999999999</v>
      </c>
      <c r="M30" s="273">
        <v>31895.274000000001</v>
      </c>
      <c r="N30" s="273">
        <v>35278.51</v>
      </c>
      <c r="O30" s="273">
        <v>32433.82</v>
      </c>
      <c r="P30" s="245"/>
      <c r="Q30" s="245"/>
      <c r="R30" s="245"/>
      <c r="S30" s="245"/>
      <c r="T30" s="245"/>
      <c r="U30" s="245"/>
      <c r="V30" s="245"/>
      <c r="W30" s="245"/>
      <c r="X30" s="245"/>
      <c r="Y30" s="245"/>
      <c r="Z30" s="245"/>
      <c r="AA30" s="245"/>
      <c r="AB30" s="245"/>
      <c r="AC30" s="245"/>
      <c r="AD30" s="245"/>
      <c r="AE30" s="245"/>
      <c r="AF30" s="245"/>
      <c r="AG30" s="245"/>
      <c r="AH30" s="245"/>
      <c r="AI30" s="245"/>
      <c r="AJ30" s="245"/>
      <c r="AK30" s="245"/>
      <c r="AL30" s="245"/>
      <c r="AM30" s="245"/>
      <c r="AN30" s="245"/>
      <c r="AO30" s="245"/>
      <c r="AP30" s="245"/>
      <c r="AQ30" s="245"/>
      <c r="AR30" s="245"/>
      <c r="AS30" s="245"/>
      <c r="AT30" s="245"/>
      <c r="AU30" s="245"/>
      <c r="AV30" s="245"/>
      <c r="AW30" s="245"/>
      <c r="AX30" s="245"/>
      <c r="AY30" s="245"/>
      <c r="AZ30" s="245"/>
      <c r="BA30" s="245"/>
      <c r="BB30" s="245"/>
      <c r="BC30" s="245"/>
      <c r="BD30" s="245"/>
      <c r="BE30" s="245"/>
      <c r="BF30" s="245"/>
      <c r="BG30" s="245"/>
      <c r="BH30" s="245"/>
      <c r="BI30" s="245"/>
      <c r="BJ30" s="245"/>
      <c r="BK30" s="245"/>
      <c r="BL30" s="245"/>
      <c r="BM30" s="245"/>
      <c r="BN30" s="245"/>
      <c r="BO30" s="245"/>
      <c r="BP30" s="245"/>
    </row>
    <row r="31" spans="1:68" ht="8.1" customHeight="1">
      <c r="A31" s="280"/>
      <c r="B31" s="271" t="s">
        <v>185</v>
      </c>
      <c r="C31" s="265">
        <f t="shared" si="0"/>
        <v>315953.73500000004</v>
      </c>
      <c r="D31" s="272">
        <v>30438.73</v>
      </c>
      <c r="E31" s="272">
        <v>25855.81</v>
      </c>
      <c r="F31" s="272">
        <v>14348.48</v>
      </c>
      <c r="G31" s="272">
        <v>18969.434999999998</v>
      </c>
      <c r="H31" s="272">
        <v>28346.34</v>
      </c>
      <c r="I31" s="272">
        <v>26534.38</v>
      </c>
      <c r="J31" s="272">
        <v>26682.420000000002</v>
      </c>
      <c r="K31" s="272">
        <v>29274.37</v>
      </c>
      <c r="L31" s="273">
        <v>30232.04</v>
      </c>
      <c r="M31" s="273">
        <v>26411.58</v>
      </c>
      <c r="N31" s="273">
        <v>27809.999999999996</v>
      </c>
      <c r="O31" s="273">
        <v>31050.149999999998</v>
      </c>
      <c r="P31" s="245"/>
      <c r="Q31" s="245"/>
      <c r="R31" s="245"/>
      <c r="S31" s="245"/>
      <c r="T31" s="245"/>
      <c r="U31" s="245"/>
      <c r="V31" s="245"/>
      <c r="W31" s="245"/>
      <c r="X31" s="245"/>
      <c r="Y31" s="245"/>
      <c r="Z31" s="245"/>
      <c r="AA31" s="245"/>
      <c r="AB31" s="245"/>
      <c r="AC31" s="245"/>
      <c r="AD31" s="245"/>
      <c r="AE31" s="245"/>
      <c r="AF31" s="245"/>
      <c r="AG31" s="245"/>
      <c r="AH31" s="245"/>
      <c r="AI31" s="245"/>
      <c r="AJ31" s="245"/>
      <c r="AK31" s="245"/>
      <c r="AL31" s="245"/>
      <c r="AM31" s="245"/>
      <c r="AN31" s="245"/>
      <c r="AO31" s="245"/>
      <c r="AP31" s="245"/>
      <c r="AQ31" s="245"/>
      <c r="AR31" s="245"/>
      <c r="AS31" s="245"/>
      <c r="AT31" s="245"/>
      <c r="AU31" s="245"/>
      <c r="AV31" s="245"/>
      <c r="AW31" s="245"/>
      <c r="AX31" s="245"/>
      <c r="AY31" s="245"/>
      <c r="AZ31" s="245"/>
      <c r="BA31" s="245"/>
      <c r="BB31" s="245"/>
      <c r="BC31" s="245"/>
      <c r="BD31" s="245"/>
      <c r="BE31" s="245"/>
      <c r="BF31" s="245"/>
      <c r="BG31" s="245"/>
      <c r="BH31" s="245"/>
      <c r="BI31" s="245"/>
      <c r="BJ31" s="245"/>
      <c r="BK31" s="245"/>
      <c r="BL31" s="245"/>
      <c r="BM31" s="245"/>
      <c r="BN31" s="245"/>
      <c r="BO31" s="245"/>
      <c r="BP31" s="245"/>
    </row>
    <row r="32" spans="1:68" ht="8.1" customHeight="1">
      <c r="A32" s="280"/>
      <c r="B32" s="271" t="s">
        <v>186</v>
      </c>
      <c r="C32" s="265">
        <f t="shared" si="0"/>
        <v>280697.88</v>
      </c>
      <c r="D32" s="272">
        <v>28002.560000000001</v>
      </c>
      <c r="E32" s="272">
        <v>24606.449999999997</v>
      </c>
      <c r="F32" s="272">
        <v>16656.22</v>
      </c>
      <c r="G32" s="272">
        <v>19520.069999999996</v>
      </c>
      <c r="H32" s="272">
        <v>25521.040000000005</v>
      </c>
      <c r="I32" s="272">
        <v>22110.400000000001</v>
      </c>
      <c r="J32" s="272">
        <v>22108.33</v>
      </c>
      <c r="K32" s="272">
        <v>23217.38</v>
      </c>
      <c r="L32" s="273">
        <v>23592.930000000004</v>
      </c>
      <c r="M32" s="273">
        <v>26306.809999999998</v>
      </c>
      <c r="N32" s="273">
        <v>25441.96</v>
      </c>
      <c r="O32" s="273">
        <v>23613.73</v>
      </c>
      <c r="P32" s="245"/>
      <c r="Q32" s="245"/>
      <c r="R32" s="245"/>
      <c r="S32" s="245"/>
      <c r="T32" s="245"/>
      <c r="U32" s="245"/>
      <c r="V32" s="245"/>
      <c r="W32" s="245"/>
      <c r="X32" s="245"/>
      <c r="Y32" s="245"/>
      <c r="Z32" s="245"/>
      <c r="AA32" s="245"/>
      <c r="AB32" s="245"/>
      <c r="AC32" s="245"/>
      <c r="AD32" s="245"/>
      <c r="AE32" s="245"/>
      <c r="AF32" s="245"/>
      <c r="AG32" s="245"/>
      <c r="AH32" s="245"/>
      <c r="AI32" s="245"/>
      <c r="AJ32" s="245"/>
      <c r="AK32" s="245"/>
      <c r="AL32" s="245"/>
      <c r="AM32" s="245"/>
      <c r="AN32" s="245"/>
      <c r="AO32" s="245"/>
      <c r="AP32" s="245"/>
      <c r="AQ32" s="245"/>
      <c r="AR32" s="245"/>
      <c r="AS32" s="245"/>
      <c r="AT32" s="245"/>
      <c r="AU32" s="245"/>
      <c r="AV32" s="245"/>
      <c r="AW32" s="245"/>
      <c r="AX32" s="245"/>
      <c r="AY32" s="245"/>
      <c r="AZ32" s="245"/>
      <c r="BA32" s="245"/>
      <c r="BB32" s="245"/>
      <c r="BC32" s="245"/>
      <c r="BD32" s="245"/>
      <c r="BE32" s="245"/>
      <c r="BF32" s="245"/>
      <c r="BG32" s="245"/>
      <c r="BH32" s="245"/>
      <c r="BI32" s="245"/>
      <c r="BJ32" s="245"/>
      <c r="BK32" s="245"/>
      <c r="BL32" s="245"/>
      <c r="BM32" s="245"/>
      <c r="BN32" s="245"/>
      <c r="BO32" s="245"/>
      <c r="BP32" s="245"/>
    </row>
    <row r="33" spans="1:68" ht="8.1" customHeight="1">
      <c r="A33" s="280"/>
      <c r="B33" s="271" t="s">
        <v>187</v>
      </c>
      <c r="C33" s="265">
        <f t="shared" si="0"/>
        <v>193052.76</v>
      </c>
      <c r="D33" s="272">
        <v>16317.73</v>
      </c>
      <c r="E33" s="272">
        <v>13332.520000000002</v>
      </c>
      <c r="F33" s="272">
        <v>8012.73</v>
      </c>
      <c r="G33" s="272">
        <v>7414.6299999999992</v>
      </c>
      <c r="H33" s="272">
        <v>6333.8</v>
      </c>
      <c r="I33" s="272">
        <v>13620.75</v>
      </c>
      <c r="J33" s="272">
        <v>14433.509999999998</v>
      </c>
      <c r="K33" s="272">
        <v>15794.010000000002</v>
      </c>
      <c r="L33" s="273">
        <v>21870.59</v>
      </c>
      <c r="M33" s="273">
        <v>25441.919999999998</v>
      </c>
      <c r="N33" s="273">
        <v>26613.440000000002</v>
      </c>
      <c r="O33" s="273">
        <v>23867.129999999997</v>
      </c>
      <c r="P33" s="245"/>
      <c r="Q33" s="245"/>
      <c r="R33" s="245"/>
      <c r="S33" s="245"/>
      <c r="T33" s="245"/>
      <c r="U33" s="245"/>
      <c r="V33" s="245"/>
      <c r="W33" s="245"/>
      <c r="X33" s="245"/>
      <c r="Y33" s="245"/>
      <c r="Z33" s="245"/>
      <c r="AA33" s="245"/>
      <c r="AB33" s="245"/>
      <c r="AC33" s="245"/>
      <c r="AD33" s="245"/>
      <c r="AE33" s="245"/>
      <c r="AF33" s="245"/>
      <c r="AG33" s="245"/>
      <c r="AH33" s="245"/>
      <c r="AI33" s="245"/>
      <c r="AJ33" s="245"/>
      <c r="AK33" s="245"/>
      <c r="AL33" s="245"/>
      <c r="AM33" s="245"/>
      <c r="AN33" s="245"/>
      <c r="AO33" s="245"/>
      <c r="AP33" s="245"/>
      <c r="AQ33" s="245"/>
      <c r="AR33" s="245"/>
      <c r="AS33" s="245"/>
      <c r="AT33" s="245"/>
      <c r="AU33" s="245"/>
      <c r="AV33" s="245"/>
      <c r="AW33" s="245"/>
      <c r="AX33" s="245"/>
      <c r="AY33" s="245"/>
      <c r="AZ33" s="245"/>
      <c r="BA33" s="245"/>
      <c r="BB33" s="245"/>
      <c r="BC33" s="245"/>
      <c r="BD33" s="245"/>
      <c r="BE33" s="245"/>
      <c r="BF33" s="245"/>
      <c r="BG33" s="245"/>
      <c r="BH33" s="245"/>
      <c r="BI33" s="245"/>
      <c r="BJ33" s="245"/>
      <c r="BK33" s="245"/>
      <c r="BL33" s="245"/>
      <c r="BM33" s="245"/>
      <c r="BN33" s="245"/>
      <c r="BO33" s="245"/>
      <c r="BP33" s="245"/>
    </row>
    <row r="34" spans="1:68" ht="8.1" customHeight="1">
      <c r="A34" s="280"/>
      <c r="B34" s="271" t="s">
        <v>188</v>
      </c>
      <c r="C34" s="265">
        <f t="shared" si="0"/>
        <v>226632.73999999996</v>
      </c>
      <c r="D34" s="272">
        <v>22070.43</v>
      </c>
      <c r="E34" s="272">
        <v>14257.809999999998</v>
      </c>
      <c r="F34" s="272">
        <v>9269.5999999999985</v>
      </c>
      <c r="G34" s="272">
        <v>13876.68</v>
      </c>
      <c r="H34" s="272">
        <v>13356.289999999999</v>
      </c>
      <c r="I34" s="272">
        <v>22258.93</v>
      </c>
      <c r="J34" s="272">
        <v>21074.01</v>
      </c>
      <c r="K34" s="272">
        <v>23437.83</v>
      </c>
      <c r="L34" s="273">
        <v>19437.089999999997</v>
      </c>
      <c r="M34" s="273">
        <v>22528.11</v>
      </c>
      <c r="N34" s="273">
        <v>21295.579999999998</v>
      </c>
      <c r="O34" s="273">
        <v>23770.38</v>
      </c>
    </row>
    <row r="35" spans="1:68" ht="8.1" customHeight="1">
      <c r="A35" s="280"/>
      <c r="B35" s="271" t="s">
        <v>189</v>
      </c>
      <c r="C35" s="265">
        <f t="shared" si="0"/>
        <v>218892.19400000002</v>
      </c>
      <c r="D35" s="272">
        <v>19470.259999999998</v>
      </c>
      <c r="E35" s="272">
        <v>6464.4600000000009</v>
      </c>
      <c r="F35" s="272">
        <v>1579.1100000000001</v>
      </c>
      <c r="G35" s="272">
        <v>2639.09</v>
      </c>
      <c r="H35" s="272">
        <v>13407.355</v>
      </c>
      <c r="I35" s="272">
        <v>19725.648999999998</v>
      </c>
      <c r="J35" s="272">
        <v>23234.429999999997</v>
      </c>
      <c r="K35" s="272">
        <v>24897.599999999999</v>
      </c>
      <c r="L35" s="273">
        <v>32825.94</v>
      </c>
      <c r="M35" s="273">
        <v>32321.54</v>
      </c>
      <c r="N35" s="273">
        <v>25157.949999999997</v>
      </c>
      <c r="O35" s="273">
        <v>17168.810000000001</v>
      </c>
    </row>
    <row r="36" spans="1:68" ht="8.1" customHeight="1">
      <c r="A36" s="280"/>
      <c r="B36" s="271" t="s">
        <v>190</v>
      </c>
      <c r="C36" s="265">
        <f t="shared" si="0"/>
        <v>274879.06149999995</v>
      </c>
      <c r="D36" s="273">
        <v>20790.86</v>
      </c>
      <c r="E36" s="273">
        <v>16743.919999999998</v>
      </c>
      <c r="F36" s="273">
        <v>5276.25</v>
      </c>
      <c r="G36" s="273">
        <v>6659</v>
      </c>
      <c r="H36" s="273">
        <v>12766.73</v>
      </c>
      <c r="I36" s="273">
        <v>22177.027000000002</v>
      </c>
      <c r="J36" s="273">
        <v>28676.483</v>
      </c>
      <c r="K36" s="273">
        <v>31771.78</v>
      </c>
      <c r="L36" s="273">
        <v>30984.25</v>
      </c>
      <c r="M36" s="273">
        <v>33516.103999999999</v>
      </c>
      <c r="N36" s="273">
        <v>32835.002500000002</v>
      </c>
      <c r="O36" s="273">
        <v>32681.654999999999</v>
      </c>
    </row>
    <row r="37" spans="1:68" ht="8.1" customHeight="1">
      <c r="A37" s="280"/>
      <c r="B37" s="271" t="s">
        <v>191</v>
      </c>
      <c r="C37" s="265">
        <f t="shared" si="0"/>
        <v>264655.67500000005</v>
      </c>
      <c r="D37" s="273">
        <v>18735.75</v>
      </c>
      <c r="E37" s="273">
        <v>11210.75</v>
      </c>
      <c r="F37" s="273">
        <v>13700.47</v>
      </c>
      <c r="G37" s="273">
        <v>21053.705000000002</v>
      </c>
      <c r="H37" s="273">
        <v>18767.53</v>
      </c>
      <c r="I37" s="273">
        <v>22523.97</v>
      </c>
      <c r="J37" s="273">
        <v>31975.22</v>
      </c>
      <c r="K37" s="273">
        <v>25586.45</v>
      </c>
      <c r="L37" s="273">
        <v>27828</v>
      </c>
      <c r="M37" s="273">
        <v>28103.059999999998</v>
      </c>
      <c r="N37" s="273">
        <v>25387.89</v>
      </c>
      <c r="O37" s="273">
        <v>19782.879999999997</v>
      </c>
    </row>
    <row r="38" spans="1:68" ht="8.1" customHeight="1">
      <c r="A38" s="280"/>
      <c r="B38" s="271" t="s">
        <v>192</v>
      </c>
      <c r="C38" s="265">
        <f t="shared" si="0"/>
        <v>231474.16400000002</v>
      </c>
      <c r="D38" s="273">
        <v>19022.72</v>
      </c>
      <c r="E38" s="273">
        <v>8141.93</v>
      </c>
      <c r="F38" s="273">
        <v>10345.569999999998</v>
      </c>
      <c r="G38" s="273">
        <v>15620.75</v>
      </c>
      <c r="H38" s="273">
        <v>20507.900000000001</v>
      </c>
      <c r="I38" s="273">
        <v>17659.91</v>
      </c>
      <c r="J38" s="273">
        <v>23738.504999999997</v>
      </c>
      <c r="K38" s="273">
        <v>24020.190000000002</v>
      </c>
      <c r="L38" s="273">
        <v>15870.43</v>
      </c>
      <c r="M38" s="273">
        <v>24818.209000000003</v>
      </c>
      <c r="N38" s="273">
        <v>25323.850000000002</v>
      </c>
      <c r="O38" s="273">
        <v>26404.2</v>
      </c>
    </row>
    <row r="39" spans="1:68" ht="8.1" customHeight="1">
      <c r="A39" s="280" t="s">
        <v>207</v>
      </c>
      <c r="B39" s="271" t="s">
        <v>182</v>
      </c>
      <c r="C39" s="265">
        <f t="shared" si="0"/>
        <v>519448.27600000001</v>
      </c>
      <c r="D39" s="272">
        <v>43224.361999999994</v>
      </c>
      <c r="E39" s="272">
        <v>25862.337</v>
      </c>
      <c r="F39" s="272">
        <v>48675.188000000002</v>
      </c>
      <c r="G39" s="272">
        <v>38445.692999999999</v>
      </c>
      <c r="H39" s="272">
        <v>25915.3</v>
      </c>
      <c r="I39" s="272">
        <v>34468.71</v>
      </c>
      <c r="J39" s="272">
        <v>52481.62</v>
      </c>
      <c r="K39" s="272">
        <v>53025.600999999995</v>
      </c>
      <c r="L39" s="273">
        <v>51314.565000000002</v>
      </c>
      <c r="M39" s="273">
        <v>43196.175000000003</v>
      </c>
      <c r="N39" s="273">
        <v>50882.231999999996</v>
      </c>
      <c r="O39" s="273">
        <v>51956.493000000002</v>
      </c>
    </row>
    <row r="40" spans="1:68" ht="8.1" customHeight="1">
      <c r="A40" s="280"/>
      <c r="B40" s="271" t="s">
        <v>183</v>
      </c>
      <c r="C40" s="265">
        <f t="shared" si="0"/>
        <v>543624.49199999997</v>
      </c>
      <c r="D40" s="272">
        <v>49393.745999999999</v>
      </c>
      <c r="E40" s="272">
        <v>45382.788</v>
      </c>
      <c r="F40" s="272">
        <v>49024.544000000002</v>
      </c>
      <c r="G40" s="272">
        <v>38879.100000000006</v>
      </c>
      <c r="H40" s="272">
        <v>36585.936000000002</v>
      </c>
      <c r="I40" s="272">
        <v>24801.47</v>
      </c>
      <c r="J40" s="272">
        <v>35262.89</v>
      </c>
      <c r="K40" s="272">
        <v>51209.213999999993</v>
      </c>
      <c r="L40" s="273">
        <v>49596.123</v>
      </c>
      <c r="M40" s="273">
        <v>53549.675999999999</v>
      </c>
      <c r="N40" s="273">
        <v>55946.17</v>
      </c>
      <c r="O40" s="273">
        <v>53992.834999999992</v>
      </c>
    </row>
    <row r="41" spans="1:68" ht="8.1" customHeight="1">
      <c r="A41" s="280"/>
      <c r="B41" s="271" t="s">
        <v>184</v>
      </c>
      <c r="C41" s="265">
        <f t="shared" si="0"/>
        <v>562107.18300000008</v>
      </c>
      <c r="D41" s="272">
        <v>44828.262999999999</v>
      </c>
      <c r="E41" s="272">
        <v>49159.252</v>
      </c>
      <c r="F41" s="272">
        <v>53216.959000000003</v>
      </c>
      <c r="G41" s="272">
        <v>37501.842999999993</v>
      </c>
      <c r="H41" s="272">
        <v>31609.510000000002</v>
      </c>
      <c r="I41" s="272">
        <v>29765.399999999998</v>
      </c>
      <c r="J41" s="272">
        <v>41804.04</v>
      </c>
      <c r="K41" s="272">
        <v>57024.064000000006</v>
      </c>
      <c r="L41" s="273">
        <v>54264.312000000005</v>
      </c>
      <c r="M41" s="273">
        <v>55480.133999999998</v>
      </c>
      <c r="N41" s="273">
        <v>55597.836000000003</v>
      </c>
      <c r="O41" s="273">
        <v>51855.569999999992</v>
      </c>
    </row>
    <row r="42" spans="1:68" ht="8.1" customHeight="1">
      <c r="A42" s="280"/>
      <c r="B42" s="271" t="s">
        <v>185</v>
      </c>
      <c r="C42" s="265">
        <f t="shared" si="0"/>
        <v>574422.42599999998</v>
      </c>
      <c r="D42" s="272">
        <v>39896.945999999996</v>
      </c>
      <c r="E42" s="272">
        <v>48701.768000000004</v>
      </c>
      <c r="F42" s="272">
        <v>40894.627999999997</v>
      </c>
      <c r="G42" s="272">
        <v>50542.457999999999</v>
      </c>
      <c r="H42" s="272">
        <v>45324.565999999999</v>
      </c>
      <c r="I42" s="272">
        <v>39751.72</v>
      </c>
      <c r="J42" s="272">
        <v>23996.15</v>
      </c>
      <c r="K42" s="272">
        <v>47528.326000000001</v>
      </c>
      <c r="L42" s="273">
        <v>60894.403999999995</v>
      </c>
      <c r="M42" s="273">
        <v>60117.95</v>
      </c>
      <c r="N42" s="273">
        <v>57756.294999999998</v>
      </c>
      <c r="O42" s="273">
        <v>59017.214999999997</v>
      </c>
    </row>
    <row r="43" spans="1:68" ht="8.1" customHeight="1">
      <c r="A43" s="280"/>
      <c r="B43" s="271" t="s">
        <v>186</v>
      </c>
      <c r="C43" s="265">
        <f t="shared" si="0"/>
        <v>633993.71900000004</v>
      </c>
      <c r="D43" s="272">
        <v>45394.806999999993</v>
      </c>
      <c r="E43" s="272">
        <v>52322.743000000002</v>
      </c>
      <c r="F43" s="272">
        <v>52819.895000000004</v>
      </c>
      <c r="G43" s="272">
        <v>55952.570999999996</v>
      </c>
      <c r="H43" s="272">
        <v>48906.565999999999</v>
      </c>
      <c r="I43" s="272">
        <v>32799.228000000003</v>
      </c>
      <c r="J43" s="272">
        <v>30829.702999999998</v>
      </c>
      <c r="K43" s="272">
        <v>61603.122000000003</v>
      </c>
      <c r="L43" s="273">
        <v>62463.898000000001</v>
      </c>
      <c r="M43" s="273">
        <v>64073.948999999993</v>
      </c>
      <c r="N43" s="273">
        <v>63349.305000000008</v>
      </c>
      <c r="O43" s="273">
        <v>63477.932000000001</v>
      </c>
    </row>
    <row r="44" spans="1:68" ht="8.1" customHeight="1">
      <c r="A44" s="280"/>
      <c r="B44" s="271" t="s">
        <v>187</v>
      </c>
      <c r="C44" s="265">
        <f t="shared" si="0"/>
        <v>630030.29</v>
      </c>
      <c r="D44" s="272">
        <v>48668.86</v>
      </c>
      <c r="E44" s="272">
        <v>54243.764999999999</v>
      </c>
      <c r="F44" s="272">
        <v>52777.345000000001</v>
      </c>
      <c r="G44" s="272">
        <v>40924.002</v>
      </c>
      <c r="H44" s="272">
        <v>30094.547999999999</v>
      </c>
      <c r="I44" s="272">
        <v>39816.573000000004</v>
      </c>
      <c r="J44" s="272">
        <v>33069.440999999999</v>
      </c>
      <c r="K44" s="272">
        <v>58811.202999999994</v>
      </c>
      <c r="L44" s="273">
        <v>54337.773999999998</v>
      </c>
      <c r="M44" s="273">
        <v>78053.97099999999</v>
      </c>
      <c r="N44" s="273">
        <v>63830.67</v>
      </c>
      <c r="O44" s="273">
        <v>75402.137999999992</v>
      </c>
    </row>
    <row r="45" spans="1:68" ht="8.1" customHeight="1">
      <c r="A45" s="280"/>
      <c r="B45" s="271" t="s">
        <v>188</v>
      </c>
      <c r="C45" s="265">
        <f t="shared" si="0"/>
        <v>647154.81800000009</v>
      </c>
      <c r="D45" s="272">
        <v>65812.678000000014</v>
      </c>
      <c r="E45" s="272">
        <v>52567.468000000008</v>
      </c>
      <c r="F45" s="272">
        <v>33592.479999999996</v>
      </c>
      <c r="G45" s="272">
        <v>22784.19</v>
      </c>
      <c r="H45" s="272">
        <v>30133.229999999996</v>
      </c>
      <c r="I45" s="272">
        <v>50987.198999999993</v>
      </c>
      <c r="J45" s="272">
        <v>76730.39</v>
      </c>
      <c r="K45" s="272">
        <v>63705.036000000007</v>
      </c>
      <c r="L45" s="273">
        <v>70446.964999999997</v>
      </c>
      <c r="M45" s="273">
        <v>58015.450000000004</v>
      </c>
      <c r="N45" s="273">
        <v>59886.013000000006</v>
      </c>
      <c r="O45" s="273">
        <v>62493.718999999997</v>
      </c>
    </row>
    <row r="46" spans="1:68" ht="8.1" customHeight="1">
      <c r="A46" s="280"/>
      <c r="B46" s="271" t="s">
        <v>189</v>
      </c>
      <c r="C46" s="265">
        <f t="shared" si="0"/>
        <v>595225.59000000008</v>
      </c>
      <c r="D46" s="272">
        <v>61740.472000000002</v>
      </c>
      <c r="E46" s="272">
        <v>51743.362999999998</v>
      </c>
      <c r="F46" s="272">
        <v>18523.031999999999</v>
      </c>
      <c r="G46" s="272">
        <v>39101.408000000003</v>
      </c>
      <c r="H46" s="272">
        <v>39928.391000000003</v>
      </c>
      <c r="I46" s="272">
        <v>25425.17</v>
      </c>
      <c r="J46" s="272">
        <v>51219.503000000004</v>
      </c>
      <c r="K46" s="272">
        <v>64709.964</v>
      </c>
      <c r="L46" s="273">
        <v>60450.195</v>
      </c>
      <c r="M46" s="273">
        <v>65703.26400000001</v>
      </c>
      <c r="N46" s="273">
        <v>57935.864999999998</v>
      </c>
      <c r="O46" s="273">
        <v>58744.963000000003</v>
      </c>
    </row>
    <row r="47" spans="1:68" ht="8.1" customHeight="1">
      <c r="A47" s="280"/>
      <c r="B47" s="271" t="s">
        <v>190</v>
      </c>
      <c r="C47" s="265">
        <f t="shared" si="0"/>
        <v>587844.27500000002</v>
      </c>
      <c r="D47" s="273">
        <v>61322.417000000001</v>
      </c>
      <c r="E47" s="273">
        <v>34674.404999999999</v>
      </c>
      <c r="F47" s="273">
        <v>35212.131999999998</v>
      </c>
      <c r="G47" s="273">
        <v>46970.25</v>
      </c>
      <c r="H47" s="273">
        <v>45370.877999999997</v>
      </c>
      <c r="I47" s="273">
        <v>48212.614000000001</v>
      </c>
      <c r="J47" s="273">
        <v>42599.847999999998</v>
      </c>
      <c r="K47" s="273">
        <v>47023.486999999994</v>
      </c>
      <c r="L47" s="273">
        <v>49653.223999999995</v>
      </c>
      <c r="M47" s="273">
        <v>54511.207999999999</v>
      </c>
      <c r="N47" s="273">
        <v>60309.625</v>
      </c>
      <c r="O47" s="273">
        <v>61984.186999999998</v>
      </c>
    </row>
    <row r="48" spans="1:68" ht="8.1" customHeight="1">
      <c r="A48" s="280"/>
      <c r="B48" s="271" t="s">
        <v>191</v>
      </c>
      <c r="C48" s="265">
        <f t="shared" si="0"/>
        <v>618388.80499999993</v>
      </c>
      <c r="D48" s="273">
        <v>48497.128000000004</v>
      </c>
      <c r="E48" s="273">
        <v>45321.38</v>
      </c>
      <c r="F48" s="273">
        <v>54425.342000000004</v>
      </c>
      <c r="G48" s="273">
        <v>35677.527999999998</v>
      </c>
      <c r="H48" s="273">
        <v>36600.201000000001</v>
      </c>
      <c r="I48" s="273">
        <v>34007.68</v>
      </c>
      <c r="J48" s="273">
        <v>55241.224000000002</v>
      </c>
      <c r="K48" s="273">
        <v>61724.777999999998</v>
      </c>
      <c r="L48" s="273">
        <v>61397.190999999999</v>
      </c>
      <c r="M48" s="273">
        <v>63692.096000000005</v>
      </c>
      <c r="N48" s="273">
        <v>60851.766999999993</v>
      </c>
      <c r="O48" s="273">
        <v>60952.49</v>
      </c>
    </row>
    <row r="49" spans="1:15" ht="8.1" customHeight="1">
      <c r="A49" s="280"/>
      <c r="B49" s="271" t="s">
        <v>192</v>
      </c>
      <c r="C49" s="265">
        <f t="shared" si="0"/>
        <v>638051.78247229999</v>
      </c>
      <c r="D49" s="273">
        <v>47984.493999999999</v>
      </c>
      <c r="E49" s="273">
        <v>54267.934999999998</v>
      </c>
      <c r="F49" s="273">
        <v>31160.215</v>
      </c>
      <c r="G49" s="273">
        <v>32884.487999999998</v>
      </c>
      <c r="H49" s="273">
        <v>49002.694000000003</v>
      </c>
      <c r="I49" s="273">
        <v>56081.743999999999</v>
      </c>
      <c r="J49" s="273">
        <v>58461.594000000005</v>
      </c>
      <c r="K49" s="273">
        <v>56004.697999999997</v>
      </c>
      <c r="L49" s="273">
        <v>65745.702999999994</v>
      </c>
      <c r="M49" s="273">
        <v>63096.368999999999</v>
      </c>
      <c r="N49" s="273">
        <v>58377.739000000001</v>
      </c>
      <c r="O49" s="273">
        <v>64984.109472299999</v>
      </c>
    </row>
    <row r="50" spans="1:15" ht="8.1" customHeight="1">
      <c r="A50" s="280" t="s">
        <v>194</v>
      </c>
      <c r="B50" s="271" t="s">
        <v>182</v>
      </c>
      <c r="C50" s="265">
        <f t="shared" si="0"/>
        <v>67928.179000000004</v>
      </c>
      <c r="D50" s="272">
        <v>7068.9</v>
      </c>
      <c r="E50" s="272">
        <v>6714.34</v>
      </c>
      <c r="F50" s="272">
        <v>6158.2039999999997</v>
      </c>
      <c r="G50" s="272">
        <v>3001.3</v>
      </c>
      <c r="H50" s="272">
        <v>6041.8</v>
      </c>
      <c r="I50" s="272">
        <v>5763.7</v>
      </c>
      <c r="J50" s="272">
        <v>5778.5</v>
      </c>
      <c r="K50" s="272">
        <v>4215.25</v>
      </c>
      <c r="L50" s="273">
        <v>269.5</v>
      </c>
      <c r="M50" s="273">
        <v>6733.5290000000005</v>
      </c>
      <c r="N50" s="273">
        <v>7926.768</v>
      </c>
      <c r="O50" s="273">
        <v>8256.3880000000008</v>
      </c>
    </row>
    <row r="51" spans="1:15" ht="8.1" customHeight="1">
      <c r="A51" s="280"/>
      <c r="B51" s="271" t="s">
        <v>183</v>
      </c>
      <c r="C51" s="265">
        <f t="shared" si="0"/>
        <v>80112.424343200008</v>
      </c>
      <c r="D51" s="272">
        <v>8462.0830000000005</v>
      </c>
      <c r="E51" s="272">
        <v>4507.3220000000001</v>
      </c>
      <c r="F51" s="272">
        <v>7845.3230000000003</v>
      </c>
      <c r="G51" s="272">
        <v>8013.6139999999996</v>
      </c>
      <c r="H51" s="272">
        <v>7409.56</v>
      </c>
      <c r="I51" s="272">
        <v>7456.54</v>
      </c>
      <c r="J51" s="272">
        <v>7727.8824999999997</v>
      </c>
      <c r="K51" s="272">
        <v>7574.5150000000003</v>
      </c>
      <c r="L51" s="273">
        <v>0</v>
      </c>
      <c r="M51" s="273">
        <v>5008.5518432000008</v>
      </c>
      <c r="N51" s="273">
        <v>7734.8590000000004</v>
      </c>
      <c r="O51" s="273">
        <v>8372.1740000000009</v>
      </c>
    </row>
    <row r="52" spans="1:15" ht="8.1" customHeight="1">
      <c r="A52" s="280"/>
      <c r="B52" s="271" t="s">
        <v>184</v>
      </c>
      <c r="C52" s="265">
        <f t="shared" si="0"/>
        <v>83717.058000000005</v>
      </c>
      <c r="D52" s="272">
        <v>7866.1760000000004</v>
      </c>
      <c r="E52" s="272">
        <v>7675.2619999999997</v>
      </c>
      <c r="F52" s="272">
        <v>7417.3869999999997</v>
      </c>
      <c r="G52" s="272">
        <v>6033.5950000000003</v>
      </c>
      <c r="H52" s="272">
        <v>7868.1080000000002</v>
      </c>
      <c r="I52" s="272">
        <v>1971.9069999999999</v>
      </c>
      <c r="J52" s="272">
        <v>0</v>
      </c>
      <c r="K52" s="272">
        <v>8771.616</v>
      </c>
      <c r="L52" s="273">
        <v>9518.1239999999998</v>
      </c>
      <c r="M52" s="273">
        <v>8470.7129999999997</v>
      </c>
      <c r="N52" s="273">
        <v>9677.1170000000002</v>
      </c>
      <c r="O52" s="273">
        <v>8447.0529999999999</v>
      </c>
    </row>
    <row r="53" spans="1:15" ht="8.1" customHeight="1">
      <c r="A53" s="280"/>
      <c r="B53" s="271" t="s">
        <v>185</v>
      </c>
      <c r="C53" s="265">
        <f t="shared" si="0"/>
        <v>101305.80699999999</v>
      </c>
      <c r="D53" s="272">
        <v>8281.8220000000001</v>
      </c>
      <c r="E53" s="272">
        <v>8286.2900000000009</v>
      </c>
      <c r="F53" s="272">
        <v>8322.0689999999995</v>
      </c>
      <c r="G53" s="272">
        <v>8584.8320000000003</v>
      </c>
      <c r="H53" s="272">
        <v>8137.9750000000004</v>
      </c>
      <c r="I53" s="272">
        <v>5988.1170000000002</v>
      </c>
      <c r="J53" s="272">
        <v>5987.3119999999999</v>
      </c>
      <c r="K53" s="272">
        <v>9762.2369999999992</v>
      </c>
      <c r="L53" s="273">
        <v>8508.4120000000003</v>
      </c>
      <c r="M53" s="273">
        <v>9453.7070000000003</v>
      </c>
      <c r="N53" s="273">
        <v>9560.8520000000008</v>
      </c>
      <c r="O53" s="273">
        <v>10432.182000000001</v>
      </c>
    </row>
    <row r="54" spans="1:15" ht="8.1" customHeight="1">
      <c r="A54" s="280"/>
      <c r="B54" s="271" t="s">
        <v>186</v>
      </c>
      <c r="C54" s="265">
        <f t="shared" si="0"/>
        <v>96422.314999999988</v>
      </c>
      <c r="D54" s="272">
        <v>7860.9769999999999</v>
      </c>
      <c r="E54" s="272">
        <v>7707.9089999999997</v>
      </c>
      <c r="F54" s="272">
        <v>9605.4979999999996</v>
      </c>
      <c r="G54" s="272">
        <v>8294.5849999999991</v>
      </c>
      <c r="H54" s="272">
        <v>8738.3379999999997</v>
      </c>
      <c r="I54" s="272">
        <v>7756.9560000000001</v>
      </c>
      <c r="J54" s="272">
        <v>1431.6489999999999</v>
      </c>
      <c r="K54" s="272">
        <v>4231.7179999999998</v>
      </c>
      <c r="L54" s="273">
        <v>9699.5709999999999</v>
      </c>
      <c r="M54" s="273">
        <v>10529.536</v>
      </c>
      <c r="N54" s="273">
        <v>9930.1020000000008</v>
      </c>
      <c r="O54" s="273">
        <v>10635.476000000001</v>
      </c>
    </row>
    <row r="55" spans="1:15" ht="8.1" customHeight="1">
      <c r="A55" s="280"/>
      <c r="B55" s="271" t="s">
        <v>187</v>
      </c>
      <c r="C55" s="265">
        <f t="shared" si="0"/>
        <v>108148.73699999999</v>
      </c>
      <c r="D55" s="272">
        <v>10000.824000000001</v>
      </c>
      <c r="E55" s="272">
        <v>7177.96</v>
      </c>
      <c r="F55" s="272">
        <v>9420.6810000000005</v>
      </c>
      <c r="G55" s="272">
        <v>9519.6260000000002</v>
      </c>
      <c r="H55" s="272">
        <v>9589.9709999999995</v>
      </c>
      <c r="I55" s="272">
        <v>8767.92</v>
      </c>
      <c r="J55" s="272">
        <v>10155.468999999999</v>
      </c>
      <c r="K55" s="272">
        <v>9220.2900000000009</v>
      </c>
      <c r="L55" s="273">
        <v>8973.5609999999997</v>
      </c>
      <c r="M55" s="273">
        <v>2930.0129999999999</v>
      </c>
      <c r="N55" s="273">
        <v>11073.4</v>
      </c>
      <c r="O55" s="273">
        <v>11319.022000000001</v>
      </c>
    </row>
    <row r="56" spans="1:15" ht="8.1" customHeight="1">
      <c r="A56" s="280"/>
      <c r="B56" s="271" t="s">
        <v>188</v>
      </c>
      <c r="C56" s="265">
        <f t="shared" si="0"/>
        <v>112847.88500000001</v>
      </c>
      <c r="D56" s="272">
        <v>10083.040999999999</v>
      </c>
      <c r="E56" s="272">
        <v>10362.344999999999</v>
      </c>
      <c r="F56" s="272">
        <v>8889.6759999999995</v>
      </c>
      <c r="G56" s="272">
        <v>4311.201</v>
      </c>
      <c r="H56" s="272">
        <v>0</v>
      </c>
      <c r="I56" s="272">
        <v>6993.5950000000003</v>
      </c>
      <c r="J56" s="272">
        <v>11601.075000000001</v>
      </c>
      <c r="K56" s="272">
        <v>12482.813</v>
      </c>
      <c r="L56" s="273">
        <v>12715.74</v>
      </c>
      <c r="M56" s="273">
        <v>12430.977999999999</v>
      </c>
      <c r="N56" s="273">
        <v>12239.737999999999</v>
      </c>
      <c r="O56" s="273">
        <v>10737.683000000001</v>
      </c>
    </row>
    <row r="57" spans="1:15" ht="8.1" customHeight="1">
      <c r="A57" s="280"/>
      <c r="B57" s="271" t="s">
        <v>189</v>
      </c>
      <c r="C57" s="265">
        <f t="shared" si="0"/>
        <v>96880.21</v>
      </c>
      <c r="D57" s="272">
        <v>8489.8040000000001</v>
      </c>
      <c r="E57" s="272">
        <v>7897.1909999999998</v>
      </c>
      <c r="F57" s="272">
        <v>4772.8980000000001</v>
      </c>
      <c r="G57" s="272">
        <v>9899.8510000000006</v>
      </c>
      <c r="H57" s="272">
        <v>9823.4570000000003</v>
      </c>
      <c r="I57" s="272">
        <v>8984.3770000000004</v>
      </c>
      <c r="J57" s="272">
        <v>929.08299999999997</v>
      </c>
      <c r="K57" s="272">
        <v>4668.9129999999996</v>
      </c>
      <c r="L57" s="273">
        <v>12160.458000000001</v>
      </c>
      <c r="M57" s="273">
        <v>10635.843000000001</v>
      </c>
      <c r="N57" s="273">
        <v>10412.967000000001</v>
      </c>
      <c r="O57" s="273">
        <v>8205.3680000000004</v>
      </c>
    </row>
    <row r="58" spans="1:15" ht="8.1" customHeight="1">
      <c r="A58" s="280"/>
      <c r="B58" s="271" t="s">
        <v>190</v>
      </c>
      <c r="C58" s="265">
        <f t="shared" si="0"/>
        <v>99122.948000000019</v>
      </c>
      <c r="D58" s="273">
        <v>7394.32</v>
      </c>
      <c r="E58" s="273">
        <v>9616.3130000000001</v>
      </c>
      <c r="F58" s="273">
        <v>9094.0499999999993</v>
      </c>
      <c r="G58" s="273">
        <v>0</v>
      </c>
      <c r="H58" s="273">
        <v>0</v>
      </c>
      <c r="I58" s="273">
        <v>9706.2620000000006</v>
      </c>
      <c r="J58" s="273">
        <v>9652.893</v>
      </c>
      <c r="K58" s="273">
        <v>10939.02</v>
      </c>
      <c r="L58" s="273">
        <v>10378.069</v>
      </c>
      <c r="M58" s="273">
        <v>10570.71</v>
      </c>
      <c r="N58" s="273">
        <v>11490.315000000001</v>
      </c>
      <c r="O58" s="273">
        <v>10280.995999999999</v>
      </c>
    </row>
    <row r="59" spans="1:15" ht="8.1" customHeight="1">
      <c r="A59" s="280"/>
      <c r="B59" s="271" t="s">
        <v>191</v>
      </c>
      <c r="C59" s="265">
        <f t="shared" si="0"/>
        <v>105749.53000000001</v>
      </c>
      <c r="D59" s="273">
        <v>9201.9330000000009</v>
      </c>
      <c r="E59" s="273">
        <v>10634.18</v>
      </c>
      <c r="F59" s="273">
        <v>8355.1229999999996</v>
      </c>
      <c r="G59" s="273">
        <v>0</v>
      </c>
      <c r="H59" s="273">
        <v>7232.7550000000001</v>
      </c>
      <c r="I59" s="273">
        <v>9281.77</v>
      </c>
      <c r="J59" s="273">
        <v>11342.581</v>
      </c>
      <c r="K59" s="273">
        <v>11316.548000000001</v>
      </c>
      <c r="L59" s="273">
        <v>8982.5550000000003</v>
      </c>
      <c r="M59" s="273">
        <v>10083.081</v>
      </c>
      <c r="N59" s="273">
        <v>8582.6540000000005</v>
      </c>
      <c r="O59" s="273">
        <v>10736.35</v>
      </c>
    </row>
    <row r="60" spans="1:15" ht="8.1" customHeight="1">
      <c r="A60" s="280"/>
      <c r="B60" s="271" t="s">
        <v>192</v>
      </c>
      <c r="C60" s="265">
        <f t="shared" si="0"/>
        <v>110104.481</v>
      </c>
      <c r="D60" s="273">
        <v>11041.118</v>
      </c>
      <c r="E60" s="273">
        <v>9803.9760000000006</v>
      </c>
      <c r="F60" s="273">
        <v>10161.558000000001</v>
      </c>
      <c r="G60" s="273">
        <v>8862.35</v>
      </c>
      <c r="H60" s="273">
        <v>9892.7250000000004</v>
      </c>
      <c r="I60" s="273">
        <v>9128.9249999999993</v>
      </c>
      <c r="J60" s="273">
        <v>2653.3249999999998</v>
      </c>
      <c r="K60" s="273">
        <v>892.51</v>
      </c>
      <c r="L60" s="273">
        <v>12855.8</v>
      </c>
      <c r="M60" s="273">
        <v>12625.85</v>
      </c>
      <c r="N60" s="273">
        <v>10766.477000000001</v>
      </c>
      <c r="O60" s="273">
        <v>11419.867</v>
      </c>
    </row>
    <row r="61" spans="1:15" ht="8.1" customHeight="1">
      <c r="A61" s="280" t="s">
        <v>195</v>
      </c>
      <c r="B61" s="271" t="s">
        <v>182</v>
      </c>
      <c r="C61" s="265">
        <f t="shared" si="0"/>
        <v>160643.96843999997</v>
      </c>
      <c r="D61" s="272">
        <v>11171.8</v>
      </c>
      <c r="E61" s="272">
        <v>13294.491999999998</v>
      </c>
      <c r="F61" s="272">
        <v>12191.745999999999</v>
      </c>
      <c r="G61" s="272">
        <v>12863.398999999999</v>
      </c>
      <c r="H61" s="272">
        <v>11819.476000000001</v>
      </c>
      <c r="I61" s="272">
        <v>13574.34</v>
      </c>
      <c r="J61" s="272">
        <v>12847.636999999999</v>
      </c>
      <c r="K61" s="272">
        <v>14068.91</v>
      </c>
      <c r="L61" s="273">
        <v>14538.23</v>
      </c>
      <c r="M61" s="273">
        <v>14168.027999999998</v>
      </c>
      <c r="N61" s="273">
        <v>14342.63744</v>
      </c>
      <c r="O61" s="273">
        <v>15763.273000000001</v>
      </c>
    </row>
    <row r="62" spans="1:15" ht="8.1" customHeight="1">
      <c r="A62" s="280"/>
      <c r="B62" s="271" t="s">
        <v>183</v>
      </c>
      <c r="C62" s="265">
        <f t="shared" si="0"/>
        <v>157133.56700000001</v>
      </c>
      <c r="D62" s="272">
        <v>13498.898999999999</v>
      </c>
      <c r="E62" s="272">
        <v>12906.65</v>
      </c>
      <c r="F62" s="272">
        <v>14847.852999999999</v>
      </c>
      <c r="G62" s="272">
        <v>11395.922</v>
      </c>
      <c r="H62" s="272">
        <v>12821.721000000001</v>
      </c>
      <c r="I62" s="272">
        <v>11117.777</v>
      </c>
      <c r="J62" s="272">
        <v>9725.24</v>
      </c>
      <c r="K62" s="272">
        <v>13278.953000000001</v>
      </c>
      <c r="L62" s="273">
        <v>14609.440999999999</v>
      </c>
      <c r="M62" s="273">
        <v>13274.370999999999</v>
      </c>
      <c r="N62" s="273">
        <v>11182.203000000001</v>
      </c>
      <c r="O62" s="273">
        <v>18474.537</v>
      </c>
    </row>
    <row r="63" spans="1:15" ht="8.1" customHeight="1">
      <c r="A63" s="280"/>
      <c r="B63" s="271" t="s">
        <v>184</v>
      </c>
      <c r="C63" s="265">
        <f t="shared" si="0"/>
        <v>175851.717</v>
      </c>
      <c r="D63" s="272">
        <v>13453.7</v>
      </c>
      <c r="E63" s="272">
        <v>9947.384</v>
      </c>
      <c r="F63" s="272">
        <v>10593.368</v>
      </c>
      <c r="G63" s="272">
        <v>14372.926000000001</v>
      </c>
      <c r="H63" s="272">
        <v>15127.854000000001</v>
      </c>
      <c r="I63" s="272">
        <v>14921.48</v>
      </c>
      <c r="J63" s="272">
        <v>15875.47</v>
      </c>
      <c r="K63" s="272">
        <v>17410.657999999999</v>
      </c>
      <c r="L63" s="273">
        <v>15635.551000000001</v>
      </c>
      <c r="M63" s="273">
        <v>16191.099999999999</v>
      </c>
      <c r="N63" s="273">
        <v>17541.393</v>
      </c>
      <c r="O63" s="273">
        <v>14780.832999999999</v>
      </c>
    </row>
    <row r="64" spans="1:15" ht="8.1" customHeight="1">
      <c r="A64" s="280"/>
      <c r="B64" s="271" t="s">
        <v>185</v>
      </c>
      <c r="C64" s="265">
        <f t="shared" si="0"/>
        <v>174192.109</v>
      </c>
      <c r="D64" s="272">
        <v>11851.391</v>
      </c>
      <c r="E64" s="272">
        <v>9054.5840000000007</v>
      </c>
      <c r="F64" s="272">
        <v>13276.522999999999</v>
      </c>
      <c r="G64" s="272">
        <v>16750.385000000002</v>
      </c>
      <c r="H64" s="272">
        <v>13048.628000000001</v>
      </c>
      <c r="I64" s="272">
        <v>16030.616</v>
      </c>
      <c r="J64" s="272">
        <v>14279.892</v>
      </c>
      <c r="K64" s="272">
        <v>14714.795000000002</v>
      </c>
      <c r="L64" s="273">
        <v>14673.636</v>
      </c>
      <c r="M64" s="273">
        <v>17138.698</v>
      </c>
      <c r="N64" s="273">
        <v>16888.91</v>
      </c>
      <c r="O64" s="273">
        <v>16484.050999999999</v>
      </c>
    </row>
    <row r="65" spans="1:15" ht="8.1" customHeight="1">
      <c r="A65" s="280"/>
      <c r="B65" s="271" t="s">
        <v>186</v>
      </c>
      <c r="C65" s="265">
        <f t="shared" si="0"/>
        <v>185304.932</v>
      </c>
      <c r="D65" s="272">
        <v>14475.798999999999</v>
      </c>
      <c r="E65" s="272">
        <v>12724.834999999999</v>
      </c>
      <c r="F65" s="272">
        <v>14912.409</v>
      </c>
      <c r="G65" s="272">
        <v>14289.166999999999</v>
      </c>
      <c r="H65" s="272">
        <v>13071.613000000001</v>
      </c>
      <c r="I65" s="272">
        <v>15414.116000000002</v>
      </c>
      <c r="J65" s="272">
        <v>17001.375</v>
      </c>
      <c r="K65" s="272">
        <v>15504.825000000001</v>
      </c>
      <c r="L65" s="273">
        <v>16202.281999999999</v>
      </c>
      <c r="M65" s="273">
        <v>16085.147000000001</v>
      </c>
      <c r="N65" s="273">
        <v>16560.211000000003</v>
      </c>
      <c r="O65" s="273">
        <v>19063.152999999998</v>
      </c>
    </row>
    <row r="66" spans="1:15" ht="8.1" customHeight="1">
      <c r="A66" s="280"/>
      <c r="B66" s="271" t="s">
        <v>187</v>
      </c>
      <c r="C66" s="265">
        <f t="shared" si="0"/>
        <v>184267.72399999999</v>
      </c>
      <c r="D66" s="272">
        <v>15199.075000000001</v>
      </c>
      <c r="E66" s="272">
        <v>13290.259999999998</v>
      </c>
      <c r="F66" s="272">
        <v>11513.798999999999</v>
      </c>
      <c r="G66" s="272">
        <v>10591.626</v>
      </c>
      <c r="H66" s="272">
        <v>13647.903000000002</v>
      </c>
      <c r="I66" s="272">
        <v>17264.370000000003</v>
      </c>
      <c r="J66" s="272">
        <v>17828.285</v>
      </c>
      <c r="K66" s="272">
        <v>19290.794000000002</v>
      </c>
      <c r="L66" s="273">
        <v>18089.561000000002</v>
      </c>
      <c r="M66" s="273">
        <v>18002.332999999999</v>
      </c>
      <c r="N66" s="273">
        <v>15932.964</v>
      </c>
      <c r="O66" s="273">
        <v>13616.754000000001</v>
      </c>
    </row>
    <row r="67" spans="1:15" ht="8.1" customHeight="1">
      <c r="A67" s="280"/>
      <c r="B67" s="271" t="s">
        <v>188</v>
      </c>
      <c r="C67" s="265">
        <f t="shared" si="0"/>
        <v>159003.92800000001</v>
      </c>
      <c r="D67" s="272">
        <v>12622.230000000001</v>
      </c>
      <c r="E67" s="272">
        <v>11273.097000000002</v>
      </c>
      <c r="F67" s="272">
        <v>10074.392</v>
      </c>
      <c r="G67" s="272">
        <v>12459.731</v>
      </c>
      <c r="H67" s="272">
        <v>14171.817999999999</v>
      </c>
      <c r="I67" s="272">
        <v>15613.59</v>
      </c>
      <c r="J67" s="272">
        <v>15308.172</v>
      </c>
      <c r="K67" s="272">
        <v>15147.731</v>
      </c>
      <c r="L67" s="273">
        <v>12853.136000000002</v>
      </c>
      <c r="M67" s="273">
        <v>15885.476999999999</v>
      </c>
      <c r="N67" s="273">
        <v>13702.46</v>
      </c>
      <c r="O67" s="273">
        <v>9892.094000000001</v>
      </c>
    </row>
    <row r="68" spans="1:15" ht="8.1" customHeight="1">
      <c r="A68" s="280"/>
      <c r="B68" s="271" t="s">
        <v>189</v>
      </c>
      <c r="C68" s="265">
        <f t="shared" si="0"/>
        <v>166676.49599999998</v>
      </c>
      <c r="D68" s="272">
        <v>13265.553</v>
      </c>
      <c r="E68" s="272">
        <v>11091.595000000001</v>
      </c>
      <c r="F68" s="272">
        <v>8856.4290000000001</v>
      </c>
      <c r="G68" s="272">
        <v>7568.3980000000001</v>
      </c>
      <c r="H68" s="272">
        <v>13665.221</v>
      </c>
      <c r="I68" s="272">
        <v>14520.437</v>
      </c>
      <c r="J68" s="272">
        <v>18235.441999999999</v>
      </c>
      <c r="K68" s="272">
        <v>16503.755000000001</v>
      </c>
      <c r="L68" s="273">
        <v>14337.1</v>
      </c>
      <c r="M68" s="273">
        <v>16597.451000000001</v>
      </c>
      <c r="N68" s="273">
        <v>18159.400000000001</v>
      </c>
      <c r="O68" s="273">
        <v>13875.715</v>
      </c>
    </row>
    <row r="69" spans="1:15" ht="8.1" customHeight="1">
      <c r="A69" s="280"/>
      <c r="B69" s="271" t="s">
        <v>190</v>
      </c>
      <c r="C69" s="265">
        <f t="shared" si="0"/>
        <v>175873.22</v>
      </c>
      <c r="D69" s="273">
        <v>16003.834999999999</v>
      </c>
      <c r="E69" s="273">
        <v>13695.612000000001</v>
      </c>
      <c r="F69" s="273">
        <v>12209.288</v>
      </c>
      <c r="G69" s="273">
        <v>9113.494999999999</v>
      </c>
      <c r="H69" s="273">
        <v>15051.92</v>
      </c>
      <c r="I69" s="273">
        <v>13831.699000000001</v>
      </c>
      <c r="J69" s="273">
        <v>14689.58</v>
      </c>
      <c r="K69" s="273">
        <v>14745.811</v>
      </c>
      <c r="L69" s="273">
        <v>16455.475999999999</v>
      </c>
      <c r="M69" s="273">
        <v>16624.316999999999</v>
      </c>
      <c r="N69" s="273">
        <v>18041.82</v>
      </c>
      <c r="O69" s="273">
        <v>15410.366999999998</v>
      </c>
    </row>
    <row r="70" spans="1:15" ht="8.1" customHeight="1">
      <c r="A70" s="280"/>
      <c r="B70" s="271" t="s">
        <v>191</v>
      </c>
      <c r="C70" s="265">
        <f t="shared" si="0"/>
        <v>177008.57700000002</v>
      </c>
      <c r="D70" s="273">
        <v>14891.294</v>
      </c>
      <c r="E70" s="273">
        <v>12998.067999999999</v>
      </c>
      <c r="F70" s="273">
        <v>11573.701000000001</v>
      </c>
      <c r="G70" s="273">
        <v>13516.204</v>
      </c>
      <c r="H70" s="273">
        <v>14269.624</v>
      </c>
      <c r="I70" s="273">
        <v>15211.112999999999</v>
      </c>
      <c r="J70" s="273">
        <v>15687.127</v>
      </c>
      <c r="K70" s="273">
        <v>16577.717000000001</v>
      </c>
      <c r="L70" s="273">
        <v>15869.975</v>
      </c>
      <c r="M70" s="273">
        <v>15552.259000000002</v>
      </c>
      <c r="N70" s="273">
        <v>16394.455000000002</v>
      </c>
      <c r="O70" s="273">
        <v>14467.04</v>
      </c>
    </row>
    <row r="71" spans="1:15" ht="8.1" customHeight="1">
      <c r="A71" s="280"/>
      <c r="B71" s="271" t="s">
        <v>192</v>
      </c>
      <c r="C71" s="265">
        <f t="shared" ref="C71:C82" si="2">SUM(D71:O71)</f>
        <v>163866.33599999998</v>
      </c>
      <c r="D71" s="273">
        <v>13375.597000000002</v>
      </c>
      <c r="E71" s="273">
        <v>9925.7580000000016</v>
      </c>
      <c r="F71" s="273">
        <v>10725.44</v>
      </c>
      <c r="G71" s="273">
        <v>11244.119999999999</v>
      </c>
      <c r="H71" s="273">
        <v>12446.071</v>
      </c>
      <c r="I71" s="273">
        <v>15112.277999999998</v>
      </c>
      <c r="J71" s="273">
        <v>9336.8389999999999</v>
      </c>
      <c r="K71" s="273">
        <v>14671.188</v>
      </c>
      <c r="L71" s="273">
        <v>16887.258000000002</v>
      </c>
      <c r="M71" s="273">
        <v>18102.27</v>
      </c>
      <c r="N71" s="273">
        <v>17530.917000000001</v>
      </c>
      <c r="O71" s="273">
        <v>14508.6</v>
      </c>
    </row>
    <row r="72" spans="1:15" ht="8.1" customHeight="1">
      <c r="A72" s="280" t="s">
        <v>196</v>
      </c>
      <c r="B72" s="271" t="s">
        <v>182</v>
      </c>
      <c r="C72" s="265">
        <f t="shared" si="2"/>
        <v>4059.4800000000005</v>
      </c>
      <c r="D72" s="272">
        <v>580.84500000000003</v>
      </c>
      <c r="E72" s="272">
        <v>0</v>
      </c>
      <c r="F72" s="272">
        <v>497.74</v>
      </c>
      <c r="G72" s="272">
        <v>476.63</v>
      </c>
      <c r="H72" s="272">
        <v>368.15</v>
      </c>
      <c r="I72" s="272">
        <v>90.45</v>
      </c>
      <c r="J72" s="272">
        <v>0</v>
      </c>
      <c r="K72" s="272">
        <v>0</v>
      </c>
      <c r="L72" s="273">
        <v>811.745</v>
      </c>
      <c r="M72" s="273">
        <v>0</v>
      </c>
      <c r="N72" s="273">
        <v>619.29999999999995</v>
      </c>
      <c r="O72" s="273">
        <v>614.62</v>
      </c>
    </row>
    <row r="73" spans="1:15" ht="8.1" customHeight="1">
      <c r="A73" s="280"/>
      <c r="B73" s="271" t="s">
        <v>183</v>
      </c>
      <c r="C73" s="265">
        <f t="shared" si="2"/>
        <v>3799.7190000000001</v>
      </c>
      <c r="D73" s="272">
        <v>0</v>
      </c>
      <c r="E73" s="272">
        <v>510.14600000000002</v>
      </c>
      <c r="F73" s="272">
        <v>0</v>
      </c>
      <c r="G73" s="272">
        <v>0</v>
      </c>
      <c r="H73" s="272">
        <v>388.95</v>
      </c>
      <c r="I73" s="272">
        <v>438.32499999999999</v>
      </c>
      <c r="J73" s="272">
        <v>619.99400000000003</v>
      </c>
      <c r="K73" s="272">
        <v>0</v>
      </c>
      <c r="L73" s="273">
        <v>642.91999999999996</v>
      </c>
      <c r="M73" s="273">
        <v>312.64999999999998</v>
      </c>
      <c r="N73" s="273">
        <v>214.84</v>
      </c>
      <c r="O73" s="273">
        <v>671.89400000000001</v>
      </c>
    </row>
    <row r="74" spans="1:15" ht="8.1" customHeight="1">
      <c r="A74" s="280"/>
      <c r="B74" s="271" t="s">
        <v>184</v>
      </c>
      <c r="C74" s="265">
        <f t="shared" si="2"/>
        <v>4938.3499999999995</v>
      </c>
      <c r="D74" s="272">
        <v>239.55</v>
      </c>
      <c r="E74" s="272">
        <v>385.15</v>
      </c>
      <c r="F74" s="272">
        <v>641.04999999999995</v>
      </c>
      <c r="G74" s="272">
        <v>187.84</v>
      </c>
      <c r="H74" s="272">
        <v>471.08499999999998</v>
      </c>
      <c r="I74" s="272">
        <v>0</v>
      </c>
      <c r="J74" s="272">
        <v>426.34500000000003</v>
      </c>
      <c r="K74" s="272">
        <v>268.3</v>
      </c>
      <c r="L74" s="273">
        <v>700.4</v>
      </c>
      <c r="M74" s="273">
        <v>297.85000000000002</v>
      </c>
      <c r="N74" s="273">
        <v>625.88</v>
      </c>
      <c r="O74" s="273">
        <v>694.9</v>
      </c>
    </row>
    <row r="75" spans="1:15" ht="8.1" customHeight="1">
      <c r="A75" s="280"/>
      <c r="B75" s="271" t="s">
        <v>185</v>
      </c>
      <c r="C75" s="265">
        <f t="shared" si="2"/>
        <v>8194.1890000000003</v>
      </c>
      <c r="D75" s="272">
        <v>639.14</v>
      </c>
      <c r="E75" s="272">
        <v>580.45000000000005</v>
      </c>
      <c r="F75" s="272">
        <v>138.51499999999999</v>
      </c>
      <c r="G75" s="272">
        <v>703.15</v>
      </c>
      <c r="H75" s="272">
        <v>679.01300000000003</v>
      </c>
      <c r="I75" s="272">
        <v>646.54999999999995</v>
      </c>
      <c r="J75" s="272">
        <v>706.35</v>
      </c>
      <c r="K75" s="272">
        <v>859.4</v>
      </c>
      <c r="L75" s="273">
        <v>851.68600000000004</v>
      </c>
      <c r="M75" s="273">
        <v>853</v>
      </c>
      <c r="N75" s="273">
        <v>786.83500000000004</v>
      </c>
      <c r="O75" s="273">
        <v>750.1</v>
      </c>
    </row>
    <row r="76" spans="1:15" ht="8.1" customHeight="1">
      <c r="A76" s="249"/>
      <c r="B76" s="271" t="s">
        <v>186</v>
      </c>
      <c r="C76" s="265">
        <f t="shared" si="2"/>
        <v>7072.8899999999994</v>
      </c>
      <c r="D76" s="273">
        <v>679.95</v>
      </c>
      <c r="E76" s="273">
        <v>695.3</v>
      </c>
      <c r="F76" s="273">
        <v>668.43</v>
      </c>
      <c r="G76" s="273">
        <v>447.685</v>
      </c>
      <c r="H76" s="273">
        <v>369.86</v>
      </c>
      <c r="I76" s="273">
        <v>591.57500000000005</v>
      </c>
      <c r="J76" s="273">
        <v>675.44</v>
      </c>
      <c r="K76" s="273">
        <v>596.80999999999995</v>
      </c>
      <c r="L76" s="273">
        <v>587.12</v>
      </c>
      <c r="M76" s="273">
        <v>603.43499999999995</v>
      </c>
      <c r="N76" s="273">
        <v>537.36</v>
      </c>
      <c r="O76" s="273">
        <v>619.92499999999995</v>
      </c>
    </row>
    <row r="77" spans="1:15" ht="8.1" customHeight="1">
      <c r="A77" s="249"/>
      <c r="B77" s="271" t="s">
        <v>187</v>
      </c>
      <c r="C77" s="265">
        <f t="shared" si="2"/>
        <v>3925.9049999999997</v>
      </c>
      <c r="D77" s="273">
        <v>0</v>
      </c>
      <c r="E77" s="273">
        <v>213.45</v>
      </c>
      <c r="F77" s="273">
        <v>295.25</v>
      </c>
      <c r="G77" s="273">
        <v>0</v>
      </c>
      <c r="H77" s="273">
        <v>181.05</v>
      </c>
      <c r="I77" s="273">
        <v>635.19000000000005</v>
      </c>
      <c r="J77" s="273">
        <v>611.505</v>
      </c>
      <c r="K77" s="273">
        <v>247.2</v>
      </c>
      <c r="L77" s="273">
        <v>627.33000000000004</v>
      </c>
      <c r="M77" s="273">
        <v>413.93</v>
      </c>
      <c r="N77" s="273">
        <v>480</v>
      </c>
      <c r="O77" s="273">
        <v>221</v>
      </c>
    </row>
    <row r="78" spans="1:15" ht="8.1" customHeight="1">
      <c r="A78" s="249"/>
      <c r="B78" s="271" t="s">
        <v>188</v>
      </c>
      <c r="C78" s="265">
        <f t="shared" si="2"/>
        <v>2681.7349999999997</v>
      </c>
      <c r="D78" s="273">
        <v>160.4</v>
      </c>
      <c r="E78" s="273">
        <v>150.44999999999999</v>
      </c>
      <c r="F78" s="273">
        <v>117.9</v>
      </c>
      <c r="G78" s="273">
        <v>30.3</v>
      </c>
      <c r="H78" s="273">
        <v>90.5</v>
      </c>
      <c r="I78" s="273">
        <v>93.15</v>
      </c>
      <c r="J78" s="273">
        <v>280.67</v>
      </c>
      <c r="K78" s="273">
        <v>167.8</v>
      </c>
      <c r="L78" s="273">
        <v>410.45499999999998</v>
      </c>
      <c r="M78" s="273">
        <v>358.8</v>
      </c>
      <c r="N78" s="273">
        <v>386.7</v>
      </c>
      <c r="O78" s="273">
        <v>434.61</v>
      </c>
    </row>
    <row r="79" spans="1:15" ht="8.1" customHeight="1">
      <c r="A79" s="249"/>
      <c r="B79" s="271" t="s">
        <v>189</v>
      </c>
      <c r="C79" s="265">
        <f t="shared" si="2"/>
        <v>3255.5049999999997</v>
      </c>
      <c r="D79" s="273">
        <v>0</v>
      </c>
      <c r="E79" s="273">
        <v>181.22</v>
      </c>
      <c r="F79" s="273">
        <v>433.09</v>
      </c>
      <c r="G79" s="273">
        <v>0</v>
      </c>
      <c r="H79" s="273">
        <v>317.23</v>
      </c>
      <c r="I79" s="273">
        <v>256.55</v>
      </c>
      <c r="J79" s="273">
        <v>368.95</v>
      </c>
      <c r="K79" s="273">
        <v>272.03500000000003</v>
      </c>
      <c r="L79" s="273">
        <v>321.5</v>
      </c>
      <c r="M79" s="273">
        <v>367.84</v>
      </c>
      <c r="N79" s="273">
        <v>367.14</v>
      </c>
      <c r="O79" s="273">
        <v>369.95</v>
      </c>
    </row>
    <row r="80" spans="1:15" ht="8.1" customHeight="1">
      <c r="A80" s="249"/>
      <c r="B80" s="271" t="s">
        <v>190</v>
      </c>
      <c r="C80" s="265">
        <f t="shared" si="2"/>
        <v>3688.665</v>
      </c>
      <c r="D80" s="273">
        <v>116.045</v>
      </c>
      <c r="E80" s="273">
        <v>143.85</v>
      </c>
      <c r="F80" s="273">
        <v>450.86500000000001</v>
      </c>
      <c r="G80" s="273">
        <v>412.09500000000003</v>
      </c>
      <c r="H80" s="273">
        <v>136.61500000000001</v>
      </c>
      <c r="I80" s="273">
        <v>175.85</v>
      </c>
      <c r="J80" s="273">
        <v>414.3</v>
      </c>
      <c r="K80" s="273">
        <v>393.88</v>
      </c>
      <c r="L80" s="273">
        <v>231.465</v>
      </c>
      <c r="M80" s="273">
        <v>509.07499999999999</v>
      </c>
      <c r="N80" s="273">
        <v>317.25</v>
      </c>
      <c r="O80" s="273">
        <v>387.375</v>
      </c>
    </row>
    <row r="81" spans="1:15" ht="8.1" customHeight="1">
      <c r="A81" s="249"/>
      <c r="B81" s="271" t="s">
        <v>191</v>
      </c>
      <c r="C81" s="265">
        <f t="shared" si="2"/>
        <v>3517.1569999999997</v>
      </c>
      <c r="D81" s="273">
        <v>394.85</v>
      </c>
      <c r="E81" s="273">
        <v>273.10000000000002</v>
      </c>
      <c r="F81" s="273">
        <v>266.80500000000001</v>
      </c>
      <c r="G81" s="273">
        <v>204.92500000000001</v>
      </c>
      <c r="H81" s="273">
        <v>227.87</v>
      </c>
      <c r="I81" s="273">
        <v>234.667</v>
      </c>
      <c r="J81" s="273">
        <v>307.85000000000002</v>
      </c>
      <c r="K81" s="273">
        <v>290.7</v>
      </c>
      <c r="L81" s="273">
        <v>338.14</v>
      </c>
      <c r="M81" s="273">
        <v>346.75</v>
      </c>
      <c r="N81" s="273">
        <v>339.9</v>
      </c>
      <c r="O81" s="273">
        <v>291.60000000000002</v>
      </c>
    </row>
    <row r="82" spans="1:15" ht="8.1" customHeight="1">
      <c r="A82" s="250"/>
      <c r="B82" s="275" t="s">
        <v>192</v>
      </c>
      <c r="C82" s="276">
        <f t="shared" si="2"/>
        <v>3340.047</v>
      </c>
      <c r="D82" s="277">
        <v>403.55</v>
      </c>
      <c r="E82" s="277">
        <v>0</v>
      </c>
      <c r="F82" s="277">
        <v>57.9</v>
      </c>
      <c r="G82" s="277">
        <v>195.827</v>
      </c>
      <c r="H82" s="277">
        <v>412.92</v>
      </c>
      <c r="I82" s="277">
        <v>304.85000000000002</v>
      </c>
      <c r="J82" s="277">
        <v>290</v>
      </c>
      <c r="K82" s="277">
        <v>320</v>
      </c>
      <c r="L82" s="277">
        <v>318</v>
      </c>
      <c r="M82" s="277">
        <v>382</v>
      </c>
      <c r="N82" s="277">
        <v>320</v>
      </c>
      <c r="O82" s="277">
        <v>335</v>
      </c>
    </row>
    <row r="83" spans="1:15" ht="8.1" customHeight="1">
      <c r="A83" s="251" t="s">
        <v>197</v>
      </c>
      <c r="B83" s="252"/>
      <c r="C83" s="253"/>
      <c r="D83" s="254"/>
      <c r="E83" s="254"/>
      <c r="F83" s="255" t="s">
        <v>198</v>
      </c>
      <c r="G83" s="255"/>
      <c r="I83" s="254"/>
      <c r="J83" s="254"/>
      <c r="K83" s="254"/>
      <c r="L83" s="254"/>
      <c r="M83" s="254"/>
      <c r="N83" s="254"/>
      <c r="O83" s="254"/>
    </row>
    <row r="84" spans="1:15" ht="8.1" customHeight="1">
      <c r="A84" s="251" t="s">
        <v>199</v>
      </c>
      <c r="B84" s="252"/>
      <c r="C84" s="253"/>
      <c r="D84" s="254"/>
      <c r="E84" s="254"/>
      <c r="F84" s="254"/>
      <c r="G84" s="255"/>
      <c r="I84" s="254"/>
      <c r="J84" s="254"/>
      <c r="K84" s="254"/>
      <c r="L84" s="254"/>
      <c r="M84" s="254"/>
      <c r="N84" s="254"/>
      <c r="O84" s="254"/>
    </row>
    <row r="85" spans="1:15" ht="12" customHeight="1">
      <c r="A85" s="256" t="s">
        <v>200</v>
      </c>
      <c r="B85" s="257" t="s">
        <v>201</v>
      </c>
      <c r="C85" s="253"/>
      <c r="D85" s="254"/>
      <c r="E85" s="254"/>
      <c r="F85" s="254"/>
      <c r="G85" s="255"/>
      <c r="I85" s="254"/>
      <c r="J85" s="254"/>
      <c r="K85" s="254"/>
      <c r="L85" s="254"/>
      <c r="M85" s="254"/>
      <c r="N85" s="254"/>
      <c r="O85" s="254"/>
    </row>
    <row r="86" spans="1:15" ht="8.1" customHeight="1">
      <c r="A86" s="258" t="s">
        <v>202</v>
      </c>
      <c r="B86" s="258"/>
      <c r="C86" s="258"/>
      <c r="D86" s="258"/>
      <c r="E86" s="258"/>
      <c r="F86" s="258"/>
      <c r="G86" s="258"/>
      <c r="H86" s="259"/>
      <c r="I86" s="259"/>
      <c r="J86" s="259"/>
      <c r="K86" s="259"/>
      <c r="L86" s="259"/>
      <c r="M86" s="259"/>
      <c r="N86" s="259"/>
      <c r="O86" s="259"/>
    </row>
    <row r="87" spans="1:15" ht="8.1" customHeight="1">
      <c r="A87" s="260" t="s">
        <v>203</v>
      </c>
      <c r="B87" s="245"/>
      <c r="C87" s="245"/>
      <c r="D87" s="245"/>
      <c r="E87" s="245"/>
      <c r="F87" s="245"/>
      <c r="G87" s="245"/>
      <c r="H87" s="245"/>
      <c r="I87" s="245"/>
      <c r="J87" s="245"/>
      <c r="K87" s="245"/>
      <c r="L87" s="245"/>
      <c r="M87" s="245"/>
      <c r="N87" s="245"/>
      <c r="O87" s="245"/>
    </row>
  </sheetData>
  <mergeCells count="1">
    <mergeCell ref="A5:A15"/>
  </mergeCells>
  <phoneticPr fontId="31" type="noConversion"/>
  <printOptions horizontalCentered="1" verticalCentered="1" gridLinesSet="0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Indice</vt:lpstr>
      <vt:lpstr>C-45</vt:lpstr>
      <vt:lpstr>C.46</vt:lpstr>
      <vt:lpstr>C. 47</vt:lpstr>
      <vt:lpstr>'C. 47'!Área_de_impresión</vt:lpstr>
      <vt:lpstr>C.46!Área_de_impresión</vt:lpstr>
      <vt:lpstr>'C-45'!Área_de_impresión</vt:lpstr>
      <vt:lpstr>Indice!Área_de_impresión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ealbujar</dc:creator>
  <cp:lastModifiedBy>PC</cp:lastModifiedBy>
  <cp:lastPrinted>2021-02-22T16:14:50Z</cp:lastPrinted>
  <dcterms:created xsi:type="dcterms:W3CDTF">2006-02-02T17:16:57Z</dcterms:created>
  <dcterms:modified xsi:type="dcterms:W3CDTF">2021-03-18T23:26:45Z</dcterms:modified>
</cp:coreProperties>
</file>